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" windowWidth="15480" windowHeight="8130" activeTab="1"/>
  </bookViews>
  <sheets>
    <sheet name="Лист1" sheetId="1" r:id="rId1"/>
    <sheet name="Лист2" sheetId="2" r:id="rId2"/>
    <sheet name="Лист3" sheetId="3" r:id="rId3"/>
    <sheet name="Лист4" sheetId="4" r:id="rId4"/>
  </sheets>
  <calcPr calcId="125725"/>
</workbook>
</file>

<file path=xl/calcChain.xml><?xml version="1.0" encoding="utf-8"?>
<calcChain xmlns="http://schemas.openxmlformats.org/spreadsheetml/2006/main">
  <c r="H9" i="2"/>
  <c r="H10"/>
  <c r="H11"/>
  <c r="H12"/>
  <c r="H13"/>
  <c r="H14"/>
  <c r="H15"/>
  <c r="H16"/>
  <c r="H17"/>
  <c r="H8"/>
  <c r="G9"/>
  <c r="G10"/>
  <c r="G11"/>
  <c r="G12"/>
  <c r="G13"/>
  <c r="G14"/>
  <c r="G15"/>
  <c r="G16"/>
  <c r="G17"/>
  <c r="G8"/>
  <c r="E13"/>
  <c r="E9"/>
  <c r="E10"/>
  <c r="E11"/>
  <c r="E12"/>
  <c r="E14"/>
  <c r="E15"/>
  <c r="E16"/>
  <c r="E17"/>
  <c r="E8"/>
  <c r="C18"/>
  <c r="H7" i="1"/>
  <c r="H8"/>
  <c r="H10"/>
  <c r="H11"/>
  <c r="H12"/>
  <c r="H13"/>
  <c r="H14"/>
  <c r="H15"/>
  <c r="H16"/>
  <c r="H18"/>
  <c r="H19"/>
  <c r="H20"/>
  <c r="H21"/>
  <c r="H22"/>
  <c r="H23"/>
  <c r="H24"/>
  <c r="H27"/>
  <c r="H28"/>
  <c r="H29"/>
  <c r="H30"/>
  <c r="H31"/>
  <c r="H32"/>
  <c r="H33"/>
  <c r="G7"/>
  <c r="G8"/>
  <c r="G10"/>
  <c r="G11"/>
  <c r="G12"/>
  <c r="G13"/>
  <c r="G14"/>
  <c r="G15"/>
  <c r="G16"/>
  <c r="G18"/>
  <c r="G19"/>
  <c r="G20"/>
  <c r="G21"/>
  <c r="G22"/>
  <c r="G23"/>
  <c r="G24"/>
  <c r="G27"/>
  <c r="G28"/>
  <c r="G29"/>
  <c r="G30"/>
  <c r="G31"/>
  <c r="G32"/>
  <c r="G33"/>
  <c r="F17"/>
  <c r="F25"/>
  <c r="F9"/>
  <c r="F6" s="1"/>
  <c r="F5" s="1"/>
  <c r="D26"/>
  <c r="H26" s="1"/>
  <c r="C26"/>
  <c r="E26" s="1"/>
  <c r="E7"/>
  <c r="E8"/>
  <c r="E10"/>
  <c r="E11"/>
  <c r="E12"/>
  <c r="E13"/>
  <c r="E14"/>
  <c r="E15"/>
  <c r="E16"/>
  <c r="E18"/>
  <c r="E19"/>
  <c r="E20"/>
  <c r="E21"/>
  <c r="E22"/>
  <c r="E23"/>
  <c r="E24"/>
  <c r="E27"/>
  <c r="E28"/>
  <c r="E29"/>
  <c r="E30"/>
  <c r="E31"/>
  <c r="E32"/>
  <c r="E33"/>
  <c r="D25"/>
  <c r="H25" s="1"/>
  <c r="C25"/>
  <c r="D17"/>
  <c r="H17" s="1"/>
  <c r="C17"/>
  <c r="D9"/>
  <c r="H9" s="1"/>
  <c r="C9"/>
  <c r="C6" s="1"/>
  <c r="C5" s="1"/>
  <c r="H20" i="4"/>
  <c r="G20"/>
  <c r="F20"/>
  <c r="F9" i="3"/>
  <c r="D9"/>
  <c r="C9"/>
  <c r="H9" l="1"/>
  <c r="G26" i="1"/>
  <c r="G25"/>
  <c r="G17"/>
  <c r="G9"/>
  <c r="E25"/>
  <c r="E17"/>
  <c r="E9"/>
  <c r="D6"/>
  <c r="I20" i="4"/>
  <c r="E9" i="3"/>
  <c r="G9"/>
  <c r="H6" i="1" l="1"/>
  <c r="G6"/>
  <c r="D5"/>
  <c r="E6"/>
  <c r="F34"/>
  <c r="E5" l="1"/>
  <c r="H5"/>
  <c r="G5"/>
  <c r="F18" i="2"/>
  <c r="D34" i="1" l="1"/>
  <c r="D18" i="2"/>
  <c r="H18" s="1"/>
  <c r="G18" l="1"/>
  <c r="H34" i="1"/>
  <c r="G34"/>
  <c r="C34"/>
  <c r="E34" s="1"/>
  <c r="E18" i="2"/>
</calcChain>
</file>

<file path=xl/sharedStrings.xml><?xml version="1.0" encoding="utf-8"?>
<sst xmlns="http://schemas.openxmlformats.org/spreadsheetml/2006/main" count="128" uniqueCount="118">
  <si>
    <t>Приложение № 1</t>
  </si>
  <si>
    <t>Код дохода</t>
  </si>
  <si>
    <t>Наименование показателя</t>
  </si>
  <si>
    <t>План на год</t>
  </si>
  <si>
    <t>Исполнено</t>
  </si>
  <si>
    <t>1 00 00000 00 0000 000</t>
  </si>
  <si>
    <t>Налоговые и неналоговые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</si>
  <si>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</si>
  <si>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</si>
  <si>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</si>
  <si>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</si>
  <si>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</si>
  <si>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 для отдельных  видов деятельности</t>
  </si>
  <si>
    <t>1 05 03000 01 0000 110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</si>
  <si>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</si>
  <si>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</si>
  <si>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 xml:space="preserve">1 08 00000 00 0000 000 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</si>
  <si>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</si>
  <si>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</si>
  <si>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</si>
  <si>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</si>
  <si>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</si>
  <si>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1 13 00000 00 0000 000</t>
  </si>
  <si>
    <t>Доходы от оказания платных услуг</t>
  </si>
  <si>
    <t>1 14 00000 00 0000 000</t>
  </si>
  <si>
    <t>Доходы от продажи материальных и нематериальных активов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</si>
  <si>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</si>
  <si>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</si>
  <si>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</si>
  <si>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</si>
  <si>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117  01050 05 0000 180</t>
  </si>
  <si>
    <t xml:space="preserve">Невыясненные поступления, зачисляемые в бюджеты муниципальных районов  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</si>
  <si>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</si>
  <si>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</si>
  <si>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</si>
  <si>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</si>
  <si>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</si>
  <si>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r>
      <t xml:space="preserve">Субсидии бюджетам </t>
    </r>
    <r>
      <rPr>
        <sz val="11"/>
        <color rgb="FF000000"/>
        <rFont val="Times New Roman"/>
        <family val="1"/>
        <charset val="204"/>
      </rPr>
      <t>бюджетной системы</t>
    </r>
    <r>
      <rPr>
        <sz val="11"/>
        <color theme="1"/>
        <rFont val="Times New Roman"/>
        <family val="1"/>
        <charset val="204"/>
      </rPr>
      <t xml:space="preserve"> Российской Федерации (межбюджетные субсидии)</t>
    </r>
  </si>
  <si>
    <t>Субвенции бюджетам субъектов Российской Федерации и муниципальных образований</t>
  </si>
  <si>
    <t>Иные межбюджетные трансферты</t>
  </si>
  <si>
    <t>Прочие безвозмездные поступления</t>
  </si>
  <si>
    <t>2 18 00000 00 0000 000</t>
  </si>
  <si>
    <t>Доходы бюджетов бюджетной системы Российской Федерации от возврата бюджетам бюджетной системы Российской Федерации и организациями остатков субсидий, субвенций и иных межбюджетных трансфертов, имеющих целевое назначение прошлых лет</t>
  </si>
  <si>
    <t>2 19 00000 00 00000 000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</si>
  <si>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</si>
  <si>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</si>
  <si>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% исполнения</t>
  </si>
  <si>
    <t>Приложение № 2</t>
  </si>
  <si>
    <t>Р  РП</t>
  </si>
  <si>
    <t>Общегосударственные вопросы</t>
  </si>
  <si>
    <t>Национальная безопасность  и правоохранительная деятельность</t>
  </si>
  <si>
    <t>Национальная экономика</t>
  </si>
  <si>
    <t>Жилищно-коммунальное хозяйство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</si>
  <si>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</si>
  <si>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</si>
  <si>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</si>
  <si>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</si>
  <si>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ИТОГО</t>
  </si>
  <si>
    <t>Приложение № 3</t>
  </si>
  <si>
    <t>Наименование главного распорядителя средств бюджета района,  раздела, подраздела, целевой статьи, подгруппы видов расходов</t>
  </si>
  <si>
    <t>Приложение № 4</t>
  </si>
  <si>
    <t>№ п/п</t>
  </si>
  <si>
    <t>ЦСР</t>
  </si>
  <si>
    <t>Наименование  программы, подпрограммы</t>
  </si>
  <si>
    <t>всего</t>
  </si>
  <si>
    <t>Итого:</t>
  </si>
  <si>
    <t>Код ГРБС</t>
  </si>
  <si>
    <t>в том числе средства вышестоящих бюджетов</t>
  </si>
  <si>
    <t xml:space="preserve"> </t>
  </si>
  <si>
    <t>тыс.руб.</t>
  </si>
  <si>
    <t>Неналоговые доходы</t>
  </si>
  <si>
    <t>Налоговые доходы</t>
  </si>
  <si>
    <t>1 0510000 00 0000 000</t>
  </si>
  <si>
    <t>2019 год</t>
  </si>
  <si>
    <t>Исполнено1кв. 2019</t>
  </si>
  <si>
    <t>Исполнено 1 кварт. 2018</t>
  </si>
  <si>
    <t>1 кварт.2019 1 кварт. 2018 %</t>
  </si>
  <si>
    <t>отклонение 1 кварт. 2019 и1 кварт. 2018</t>
  </si>
  <si>
    <t>1 0510000 00 0000110</t>
  </si>
  <si>
    <t>налог , взимаемый с применением упрощенной системы налогообложения</t>
  </si>
  <si>
    <t>2 02 02000 00 0000 150</t>
  </si>
  <si>
    <t>2 02 01000 00 0000 150</t>
  </si>
  <si>
    <t>2 02 03000 00 0000 150</t>
  </si>
  <si>
    <t>2 02 04000 05 0000 150</t>
  </si>
  <si>
    <t>2 07 00000 00 0000 150</t>
  </si>
  <si>
    <t>Основные показатели исполнения бюджета по расходам за 1 квартал 2019 года</t>
  </si>
  <si>
    <t>Исполнено за 1 кварт. 2018 года</t>
  </si>
  <si>
    <t>1 кварт.2019  1 кварт. 2018 %</t>
  </si>
  <si>
    <t>Отклонение 1 кв. 2019 к 1 кв.2018 г.</t>
  </si>
  <si>
    <t>Основные показатели исполнения бюджета по ведомственной структуре  расходов за 1 квартал 2019 года</t>
  </si>
  <si>
    <t>Исполнение 1 кварт. 2018 г.</t>
  </si>
  <si>
    <t>1 кварт. 2018    1 кварт.2019</t>
  </si>
  <si>
    <t>Отклонение1 кварт. 2019 года и 1 кварт.2018 г.</t>
  </si>
  <si>
    <t>Исполнение  за 1 кварт.2019 г.</t>
  </si>
  <si>
    <t>Исполнено за 1 квартал 2019 года</t>
  </si>
  <si>
    <t xml:space="preserve">Администрация СП </t>
  </si>
  <si>
    <t>1 03 02231 01 0000 110</t>
  </si>
  <si>
    <t>доходы от уплаты акцизов на нефтепродукты</t>
  </si>
  <si>
    <t>налог на имущество физических лиц</t>
  </si>
  <si>
    <t>1 06 06000 00 0000 110</t>
  </si>
  <si>
    <t>1 06 01000 000000 110</t>
  </si>
  <si>
    <t>земельный налог</t>
  </si>
  <si>
    <t>Национальная оборона</t>
  </si>
  <si>
    <t>Охрана окружающей среды</t>
  </si>
  <si>
    <t>Поступление доходов в бюджет СП  Чувашское Урметьево муниципального района Челно-Вершинский за 1 квартал 2019 года ( тыс. руб.)</t>
  </si>
  <si>
    <t>Муниципальная   программа «Совершенствование муниципального управления сельского поселения Чувашское Урметьево муниципального района Челно-Вершинский».</t>
  </si>
  <si>
    <t>39 0 00 00000</t>
  </si>
  <si>
    <t>Муниципальная прогамма "Комплексное развитие систем коммунальной инфраструктуры сельского поселения чувашское Урметьево муниципального района Челно-Вершинский Самарской области".</t>
  </si>
  <si>
    <t>70 0 00 00000</t>
  </si>
  <si>
    <t>Муниципальная программа "Комплексное развитие социальной инфраструктуры сельского поселения Чувашское Урметьево муниципального района Челно-Вершинский Самарской области"</t>
  </si>
  <si>
    <t>85 0 00 00000</t>
  </si>
  <si>
    <t>Муниципальная программа "Модернизация и развитие автомобильных дорог общего пользования местного значения сельского поселения Чувашское Урметьево муниципального района Челно-Вершинский Самарской области "</t>
  </si>
  <si>
    <t xml:space="preserve">86 0 00 00000 </t>
  </si>
  <si>
    <t>Муниципальная программа "Благоустройство сельского поселения Чувашское Урметьево муниципального района Челно-Вершинский Самарской области "</t>
  </si>
  <si>
    <t>87  0 00 00000</t>
  </si>
  <si>
    <t>Муниципальна япрограмма "Пожарная безопасность на территории сельского поселения Чувашское Урметьево муниципального района Челно-Вершинский Самарской области  "</t>
  </si>
  <si>
    <t>88 0 00 00000</t>
  </si>
  <si>
    <t xml:space="preserve">Перечень муниципальных программ и  подпрограмм, подлежащих финансированию из бюджета СП Чувашское Урметьево   на 2019 год и их исполнение за 1 квартал 2019 года </t>
  </si>
</sst>
</file>

<file path=xl/styles.xml><?xml version="1.0" encoding="utf-8"?>
<styleSheet xmlns="http://schemas.openxmlformats.org/spreadsheetml/2006/main">
  <numFmts count="6">
    <numFmt numFmtId="41" formatCode="_-* #,##0_р_._-;\-* #,##0_р_._-;_-* &quot;-&quot;_р_._-;_-@_-"/>
    <numFmt numFmtId="43" formatCode="_-* #,##0.00_р_._-;\-* #,##0.00_р_._-;_-* &quot;-&quot;??_р_._-;_-@_-"/>
    <numFmt numFmtId="164" formatCode="0000000"/>
    <numFmt numFmtId="165" formatCode="#,##0.0"/>
    <numFmt numFmtId="166" formatCode="0.0"/>
    <numFmt numFmtId="167" formatCode="0.00000000000000000000"/>
  </numFmts>
  <fonts count="2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10"/>
      <name val="Times New Roman"/>
      <family val="2"/>
      <charset val="204"/>
    </font>
    <font>
      <b/>
      <sz val="15"/>
      <color indexed="62"/>
      <name val="Times New Roman"/>
      <family val="2"/>
      <charset val="204"/>
    </font>
    <font>
      <b/>
      <sz val="13"/>
      <color indexed="62"/>
      <name val="Times New Roman"/>
      <family val="2"/>
      <charset val="204"/>
    </font>
    <font>
      <b/>
      <sz val="11"/>
      <color indexed="62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62"/>
      <name val="Cambria"/>
      <family val="2"/>
      <charset val="204"/>
    </font>
    <font>
      <sz val="12"/>
      <color indexed="19"/>
      <name val="Times New Roman"/>
      <family val="2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1"/>
      <name val="Times New Roman Cyr"/>
      <charset val="204"/>
    </font>
    <font>
      <sz val="12"/>
      <color indexed="17"/>
      <name val="Times New Roman"/>
      <family val="2"/>
      <charset val="204"/>
    </font>
    <font>
      <sz val="1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10"/>
      </bottom>
      <diagonal/>
    </border>
  </borders>
  <cellStyleXfs count="952">
    <xf numFmtId="0" fontId="0" fillId="0" borderId="0"/>
    <xf numFmtId="0" fontId="11" fillId="0" borderId="0"/>
    <xf numFmtId="0" fontId="12" fillId="7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4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7" fillId="3" borderId="0" applyNumberFormat="0" applyBorder="0" applyAlignment="0" applyProtection="0"/>
    <xf numFmtId="0" fontId="12" fillId="6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2" fillId="10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11" fillId="0" borderId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12" fillId="7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  <xf numFmtId="0" fontId="13" fillId="4" borderId="16" applyNumberFormat="0" applyAlignment="0" applyProtection="0"/>
    <xf numFmtId="0" fontId="14" fillId="11" borderId="17" applyNumberFormat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14" fillId="11" borderId="17" applyNumberFormat="0" applyAlignment="0" applyProtection="0"/>
    <xf numFmtId="0" fontId="13" fillId="4" borderId="16" applyNumberFormat="0" applyAlignment="0" applyProtection="0"/>
    <xf numFmtId="0" fontId="12" fillId="10" borderId="0" applyNumberFormat="0" applyBorder="0" applyAlignment="0" applyProtection="0"/>
    <xf numFmtId="0" fontId="12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5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7" fillId="3" borderId="0" applyNumberFormat="0" applyBorder="0" applyAlignment="0" applyProtection="0"/>
    <xf numFmtId="0" fontId="15" fillId="11" borderId="16" applyNumberFormat="0" applyAlignment="0" applyProtection="0"/>
    <xf numFmtId="0" fontId="16" fillId="0" borderId="18" applyNumberFormat="0" applyFill="0" applyAlignment="0" applyProtection="0"/>
    <xf numFmtId="0" fontId="17" fillId="0" borderId="19" applyNumberFormat="0" applyFill="0" applyAlignment="0" applyProtection="0"/>
    <xf numFmtId="0" fontId="18" fillId="0" borderId="20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21" applyNumberFormat="0" applyFill="0" applyAlignment="0" applyProtection="0"/>
    <xf numFmtId="0" fontId="20" fillId="12" borderId="22" applyNumberFormat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3" fillId="13" borderId="0" applyNumberFormat="0" applyBorder="0" applyAlignment="0" applyProtection="0"/>
    <xf numFmtId="0" fontId="24" fillId="0" borderId="0" applyNumberFormat="0" applyFill="0" applyBorder="0" applyAlignment="0" applyProtection="0"/>
    <xf numFmtId="0" fontId="9" fillId="2" borderId="23" applyNumberFormat="0" applyFont="0" applyAlignment="0" applyProtection="0"/>
    <xf numFmtId="0" fontId="25" fillId="0" borderId="24" applyNumberFormat="0" applyFill="0" applyAlignment="0" applyProtection="0"/>
    <xf numFmtId="0" fontId="25" fillId="0" borderId="0" applyNumberFormat="0" applyFill="0" applyBorder="0" applyAlignment="0" applyProtection="0"/>
    <xf numFmtId="0" fontId="27" fillId="3" borderId="0" applyNumberFormat="0" applyBorder="0" applyAlignment="0" applyProtection="0"/>
  </cellStyleXfs>
  <cellXfs count="103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3" fillId="0" borderId="1" xfId="0" applyNumberFormat="1" applyFont="1" applyBorder="1" applyAlignment="1">
      <alignment vertical="top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8" fillId="0" borderId="1" xfId="0" applyFont="1" applyBorder="1" applyAlignment="1">
      <alignment vertical="top" wrapText="1"/>
    </xf>
    <xf numFmtId="2" fontId="7" fillId="0" borderId="1" xfId="0" applyNumberFormat="1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7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2" fillId="0" borderId="1" xfId="0" applyNumberFormat="1" applyFont="1" applyBorder="1" applyAlignment="1">
      <alignment vertical="top" wrapText="1"/>
    </xf>
    <xf numFmtId="166" fontId="2" fillId="0" borderId="1" xfId="0" applyNumberFormat="1" applyFont="1" applyBorder="1" applyAlignment="1">
      <alignment vertical="top" wrapText="1"/>
    </xf>
    <xf numFmtId="165" fontId="1" fillId="0" borderId="1" xfId="0" applyNumberFormat="1" applyFont="1" applyBorder="1" applyAlignment="1">
      <alignment vertical="top" wrapText="1"/>
    </xf>
    <xf numFmtId="166" fontId="1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5" fontId="4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3" fillId="14" borderId="1" xfId="0" applyFont="1" applyFill="1" applyBorder="1" applyAlignment="1">
      <alignment vertical="top" wrapText="1"/>
    </xf>
    <xf numFmtId="0" fontId="4" fillId="14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7" fontId="4" fillId="0" borderId="1" xfId="0" applyNumberFormat="1" applyFont="1" applyBorder="1" applyAlignment="1">
      <alignment vertical="top" wrapText="1"/>
    </xf>
    <xf numFmtId="165" fontId="3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4" fillId="15" borderId="1" xfId="0" applyFont="1" applyFill="1" applyBorder="1" applyAlignment="1">
      <alignment vertical="top" wrapText="1"/>
    </xf>
    <xf numFmtId="0" fontId="28" fillId="15" borderId="1" xfId="0" applyFont="1" applyFill="1" applyBorder="1" applyAlignment="1">
      <alignment vertical="top" wrapText="1"/>
    </xf>
    <xf numFmtId="0" fontId="7" fillId="15" borderId="1" xfId="0" applyFont="1" applyFill="1" applyBorder="1" applyAlignment="1">
      <alignment horizontal="left" vertical="top" wrapText="1"/>
    </xf>
    <xf numFmtId="3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3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164" fontId="10" fillId="15" borderId="4" xfId="1" applyNumberFormat="1" applyFont="1" applyFill="1" applyBorder="1" applyAlignment="1" applyProtection="1">
      <alignment vertical="top" wrapText="1"/>
      <protection hidden="1"/>
    </xf>
    <xf numFmtId="49" fontId="10" fillId="15" borderId="4" xfId="889" applyNumberFormat="1" applyFont="1" applyFill="1" applyBorder="1" applyAlignment="1">
      <alignment horizontal="left" vertical="top" wrapText="1"/>
    </xf>
    <xf numFmtId="165" fontId="7" fillId="14" borderId="1" xfId="0" applyNumberFormat="1" applyFont="1" applyFill="1" applyBorder="1" applyAlignment="1">
      <alignment vertical="top" wrapText="1"/>
    </xf>
    <xf numFmtId="2" fontId="7" fillId="14" borderId="1" xfId="0" applyNumberFormat="1" applyFont="1" applyFill="1" applyBorder="1" applyAlignment="1">
      <alignment vertical="top" wrapText="1"/>
    </xf>
    <xf numFmtId="165" fontId="10" fillId="15" borderId="14" xfId="1" applyNumberFormat="1" applyFont="1" applyFill="1" applyBorder="1" applyAlignment="1" applyProtection="1">
      <alignment horizontal="center" vertical="top" wrapText="1"/>
      <protection hidden="1"/>
    </xf>
    <xf numFmtId="165" fontId="10" fillId="15" borderId="1" xfId="1" applyNumberFormat="1" applyFont="1" applyFill="1" applyBorder="1" applyAlignment="1" applyProtection="1">
      <alignment horizontal="center" vertical="top" wrapText="1"/>
      <protection hidden="1"/>
    </xf>
    <xf numFmtId="4" fontId="10" fillId="15" borderId="14" xfId="1" applyNumberFormat="1" applyFont="1" applyFill="1" applyBorder="1" applyAlignment="1" applyProtection="1">
      <alignment vertical="top" wrapText="1"/>
      <protection hidden="1"/>
    </xf>
    <xf numFmtId="4" fontId="10" fillId="15" borderId="1" xfId="1" applyNumberFormat="1" applyFont="1" applyFill="1" applyBorder="1" applyAlignment="1" applyProtection="1">
      <alignment vertical="top" wrapText="1"/>
      <protection hidden="1"/>
    </xf>
    <xf numFmtId="49" fontId="4" fillId="15" borderId="1" xfId="0" applyNumberFormat="1" applyFont="1" applyFill="1" applyBorder="1" applyAlignment="1">
      <alignment horizontal="left" vertical="top" wrapText="1"/>
    </xf>
    <xf numFmtId="2" fontId="4" fillId="15" borderId="1" xfId="0" applyNumberFormat="1" applyFont="1" applyFill="1" applyBorder="1" applyAlignment="1">
      <alignment vertical="top" wrapText="1"/>
    </xf>
    <xf numFmtId="2" fontId="28" fillId="15" borderId="1" xfId="0" applyNumberFormat="1" applyFont="1" applyFill="1" applyBorder="1" applyAlignment="1">
      <alignment horizontal="left" vertical="top" wrapText="1"/>
    </xf>
    <xf numFmtId="2" fontId="4" fillId="15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1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7" fillId="15" borderId="5" xfId="0" applyFont="1" applyFill="1" applyBorder="1" applyAlignment="1">
      <alignment horizontal="center" vertical="top" wrapText="1"/>
    </xf>
    <xf numFmtId="0" fontId="7" fillId="15" borderId="6" xfId="0" applyFont="1" applyFill="1" applyBorder="1" applyAlignment="1">
      <alignment horizontal="center" vertical="top" wrapText="1"/>
    </xf>
    <xf numFmtId="0" fontId="7" fillId="15" borderId="7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7" fillId="0" borderId="15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952">
    <cellStyle name="Акцент1 10" xfId="196"/>
    <cellStyle name="Акцент1 11" xfId="219"/>
    <cellStyle name="Акцент1 12" xfId="242"/>
    <cellStyle name="Акцент1 13" xfId="265"/>
    <cellStyle name="Акцент1 14" xfId="288"/>
    <cellStyle name="Акцент1 15" xfId="311"/>
    <cellStyle name="Акцент1 16" xfId="334"/>
    <cellStyle name="Акцент1 17" xfId="357"/>
    <cellStyle name="Акцент1 18" xfId="380"/>
    <cellStyle name="Акцент1 19" xfId="397"/>
    <cellStyle name="Акцент1 2" xfId="2"/>
    <cellStyle name="Акцент1 20" xfId="426"/>
    <cellStyle name="Акцент1 21" xfId="449"/>
    <cellStyle name="Акцент1 22" xfId="472"/>
    <cellStyle name="Акцент1 23" xfId="495"/>
    <cellStyle name="Акцент1 24" xfId="518"/>
    <cellStyle name="Акцент1 25" xfId="541"/>
    <cellStyle name="Акцент1 26" xfId="564"/>
    <cellStyle name="Акцент1 27" xfId="587"/>
    <cellStyle name="Акцент1 28" xfId="610"/>
    <cellStyle name="Акцент1 29" xfId="633"/>
    <cellStyle name="Акцент1 3" xfId="20"/>
    <cellStyle name="Акцент1 30" xfId="650"/>
    <cellStyle name="Акцент1 31" xfId="680"/>
    <cellStyle name="Акцент1 32" xfId="703"/>
    <cellStyle name="Акцент1 33" xfId="726"/>
    <cellStyle name="Акцент1 34" xfId="749"/>
    <cellStyle name="Акцент1 35" xfId="765"/>
    <cellStyle name="Акцент1 36" xfId="796"/>
    <cellStyle name="Акцент1 37" xfId="819"/>
    <cellStyle name="Акцент1 38" xfId="842"/>
    <cellStyle name="Акцент1 39" xfId="865"/>
    <cellStyle name="Акцент1 4" xfId="56"/>
    <cellStyle name="Акцент1 40" xfId="888"/>
    <cellStyle name="Акцент1 41" xfId="905"/>
    <cellStyle name="Акцент1 42" xfId="935"/>
    <cellStyle name="Акцент1 5" xfId="73"/>
    <cellStyle name="Акцент1 6" xfId="103"/>
    <cellStyle name="Акцент1 7" xfId="126"/>
    <cellStyle name="Акцент1 8" xfId="149"/>
    <cellStyle name="Акцент1 9" xfId="166"/>
    <cellStyle name="Акцент2 10" xfId="190"/>
    <cellStyle name="Акцент2 11" xfId="213"/>
    <cellStyle name="Акцент2 12" xfId="236"/>
    <cellStyle name="Акцент2 13" xfId="259"/>
    <cellStyle name="Акцент2 14" xfId="282"/>
    <cellStyle name="Акцент2 15" xfId="305"/>
    <cellStyle name="Акцент2 16" xfId="328"/>
    <cellStyle name="Акцент2 17" xfId="351"/>
    <cellStyle name="Акцент2 18" xfId="374"/>
    <cellStyle name="Акцент2 19" xfId="396"/>
    <cellStyle name="Акцент2 2" xfId="3"/>
    <cellStyle name="Акцент2 20" xfId="420"/>
    <cellStyle name="Акцент2 21" xfId="443"/>
    <cellStyle name="Акцент2 22" xfId="466"/>
    <cellStyle name="Акцент2 23" xfId="489"/>
    <cellStyle name="Акцент2 24" xfId="512"/>
    <cellStyle name="Акцент2 25" xfId="535"/>
    <cellStyle name="Акцент2 26" xfId="558"/>
    <cellStyle name="Акцент2 27" xfId="581"/>
    <cellStyle name="Акцент2 28" xfId="604"/>
    <cellStyle name="Акцент2 29" xfId="627"/>
    <cellStyle name="Акцент2 3" xfId="19"/>
    <cellStyle name="Акцент2 30" xfId="649"/>
    <cellStyle name="Акцент2 31" xfId="674"/>
    <cellStyle name="Акцент2 32" xfId="697"/>
    <cellStyle name="Акцент2 33" xfId="720"/>
    <cellStyle name="Акцент2 34" xfId="743"/>
    <cellStyle name="Акцент2 35" xfId="764"/>
    <cellStyle name="Акцент2 36" xfId="790"/>
    <cellStyle name="Акцент2 37" xfId="813"/>
    <cellStyle name="Акцент2 38" xfId="836"/>
    <cellStyle name="Акцент2 39" xfId="859"/>
    <cellStyle name="Акцент2 4" xfId="50"/>
    <cellStyle name="Акцент2 40" xfId="882"/>
    <cellStyle name="Акцент2 41" xfId="904"/>
    <cellStyle name="Акцент2 42" xfId="929"/>
    <cellStyle name="Акцент2 5" xfId="72"/>
    <cellStyle name="Акцент2 6" xfId="97"/>
    <cellStyle name="Акцент2 7" xfId="120"/>
    <cellStyle name="Акцент2 8" xfId="143"/>
    <cellStyle name="Акцент2 9" xfId="165"/>
    <cellStyle name="Акцент3 10" xfId="189"/>
    <cellStyle name="Акцент3 11" xfId="212"/>
    <cellStyle name="Акцент3 12" xfId="235"/>
    <cellStyle name="Акцент3 13" xfId="258"/>
    <cellStyle name="Акцент3 14" xfId="281"/>
    <cellStyle name="Акцент3 15" xfId="304"/>
    <cellStyle name="Акцент3 16" xfId="327"/>
    <cellStyle name="Акцент3 17" xfId="350"/>
    <cellStyle name="Акцент3 18" xfId="373"/>
    <cellStyle name="Акцент3 19" xfId="395"/>
    <cellStyle name="Акцент3 2" xfId="4"/>
    <cellStyle name="Акцент3 20" xfId="419"/>
    <cellStyle name="Акцент3 21" xfId="442"/>
    <cellStyle name="Акцент3 22" xfId="465"/>
    <cellStyle name="Акцент3 23" xfId="488"/>
    <cellStyle name="Акцент3 24" xfId="511"/>
    <cellStyle name="Акцент3 25" xfId="534"/>
    <cellStyle name="Акцент3 26" xfId="557"/>
    <cellStyle name="Акцент3 27" xfId="580"/>
    <cellStyle name="Акцент3 28" xfId="603"/>
    <cellStyle name="Акцент3 29" xfId="626"/>
    <cellStyle name="Акцент3 3" xfId="29"/>
    <cellStyle name="Акцент3 30" xfId="648"/>
    <cellStyle name="Акцент3 31" xfId="673"/>
    <cellStyle name="Акцент3 32" xfId="696"/>
    <cellStyle name="Акцент3 33" xfId="719"/>
    <cellStyle name="Акцент3 34" xfId="742"/>
    <cellStyle name="Акцент3 35" xfId="763"/>
    <cellStyle name="Акцент3 36" xfId="789"/>
    <cellStyle name="Акцент3 37" xfId="812"/>
    <cellStyle name="Акцент3 38" xfId="835"/>
    <cellStyle name="Акцент3 39" xfId="858"/>
    <cellStyle name="Акцент3 4" xfId="49"/>
    <cellStyle name="Акцент3 40" xfId="881"/>
    <cellStyle name="Акцент3 41" xfId="903"/>
    <cellStyle name="Акцент3 42" xfId="928"/>
    <cellStyle name="Акцент3 5" xfId="71"/>
    <cellStyle name="Акцент3 6" xfId="96"/>
    <cellStyle name="Акцент3 7" xfId="119"/>
    <cellStyle name="Акцент3 8" xfId="142"/>
    <cellStyle name="Акцент3 9" xfId="164"/>
    <cellStyle name="Акцент4 10" xfId="188"/>
    <cellStyle name="Акцент4 11" xfId="211"/>
    <cellStyle name="Акцент4 12" xfId="234"/>
    <cellStyle name="Акцент4 13" xfId="257"/>
    <cellStyle name="Акцент4 14" xfId="280"/>
    <cellStyle name="Акцент4 15" xfId="303"/>
    <cellStyle name="Акцент4 16" xfId="326"/>
    <cellStyle name="Акцент4 17" xfId="349"/>
    <cellStyle name="Акцент4 18" xfId="372"/>
    <cellStyle name="Акцент4 19" xfId="394"/>
    <cellStyle name="Акцент4 2" xfId="5"/>
    <cellStyle name="Акцент4 20" xfId="418"/>
    <cellStyle name="Акцент4 21" xfId="441"/>
    <cellStyle name="Акцент4 22" xfId="464"/>
    <cellStyle name="Акцент4 23" xfId="487"/>
    <cellStyle name="Акцент4 24" xfId="510"/>
    <cellStyle name="Акцент4 25" xfId="533"/>
    <cellStyle name="Акцент4 26" xfId="556"/>
    <cellStyle name="Акцент4 27" xfId="579"/>
    <cellStyle name="Акцент4 28" xfId="602"/>
    <cellStyle name="Акцент4 29" xfId="625"/>
    <cellStyle name="Акцент4 3" xfId="30"/>
    <cellStyle name="Акцент4 30" xfId="647"/>
    <cellStyle name="Акцент4 31" xfId="672"/>
    <cellStyle name="Акцент4 32" xfId="695"/>
    <cellStyle name="Акцент4 33" xfId="718"/>
    <cellStyle name="Акцент4 34" xfId="741"/>
    <cellStyle name="Акцент4 35" xfId="762"/>
    <cellStyle name="Акцент4 36" xfId="788"/>
    <cellStyle name="Акцент4 37" xfId="811"/>
    <cellStyle name="Акцент4 38" xfId="834"/>
    <cellStyle name="Акцент4 39" xfId="857"/>
    <cellStyle name="Акцент4 4" xfId="48"/>
    <cellStyle name="Акцент4 40" xfId="880"/>
    <cellStyle name="Акцент4 41" xfId="902"/>
    <cellStyle name="Акцент4 42" xfId="927"/>
    <cellStyle name="Акцент4 5" xfId="70"/>
    <cellStyle name="Акцент4 6" xfId="95"/>
    <cellStyle name="Акцент4 7" xfId="118"/>
    <cellStyle name="Акцент4 8" xfId="141"/>
    <cellStyle name="Акцент4 9" xfId="163"/>
    <cellStyle name="Акцент5 10" xfId="187"/>
    <cellStyle name="Акцент5 11" xfId="210"/>
    <cellStyle name="Акцент5 12" xfId="233"/>
    <cellStyle name="Акцент5 13" xfId="256"/>
    <cellStyle name="Акцент5 14" xfId="279"/>
    <cellStyle name="Акцент5 15" xfId="302"/>
    <cellStyle name="Акцент5 16" xfId="325"/>
    <cellStyle name="Акцент5 17" xfId="348"/>
    <cellStyle name="Акцент5 18" xfId="371"/>
    <cellStyle name="Акцент5 19" xfId="393"/>
    <cellStyle name="Акцент5 2" xfId="6"/>
    <cellStyle name="Акцент5 20" xfId="417"/>
    <cellStyle name="Акцент5 21" xfId="440"/>
    <cellStyle name="Акцент5 22" xfId="463"/>
    <cellStyle name="Акцент5 23" xfId="486"/>
    <cellStyle name="Акцент5 24" xfId="509"/>
    <cellStyle name="Акцент5 25" xfId="532"/>
    <cellStyle name="Акцент5 26" xfId="555"/>
    <cellStyle name="Акцент5 27" xfId="578"/>
    <cellStyle name="Акцент5 28" xfId="601"/>
    <cellStyle name="Акцент5 29" xfId="624"/>
    <cellStyle name="Акцент5 3" xfId="31"/>
    <cellStyle name="Акцент5 30" xfId="646"/>
    <cellStyle name="Акцент5 31" xfId="671"/>
    <cellStyle name="Акцент5 32" xfId="694"/>
    <cellStyle name="Акцент5 33" xfId="717"/>
    <cellStyle name="Акцент5 34" xfId="740"/>
    <cellStyle name="Акцент5 35" xfId="761"/>
    <cellStyle name="Акцент5 36" xfId="787"/>
    <cellStyle name="Акцент5 37" xfId="810"/>
    <cellStyle name="Акцент5 38" xfId="833"/>
    <cellStyle name="Акцент5 39" xfId="856"/>
    <cellStyle name="Акцент5 4" xfId="47"/>
    <cellStyle name="Акцент5 40" xfId="879"/>
    <cellStyle name="Акцент5 41" xfId="901"/>
    <cellStyle name="Акцент5 42" xfId="926"/>
    <cellStyle name="Акцент5 5" xfId="69"/>
    <cellStyle name="Акцент5 6" xfId="94"/>
    <cellStyle name="Акцент5 7" xfId="117"/>
    <cellStyle name="Акцент5 8" xfId="140"/>
    <cellStyle name="Акцент5 9" xfId="162"/>
    <cellStyle name="Акцент6 10" xfId="186"/>
    <cellStyle name="Акцент6 11" xfId="209"/>
    <cellStyle name="Акцент6 12" xfId="232"/>
    <cellStyle name="Акцент6 13" xfId="255"/>
    <cellStyle name="Акцент6 14" xfId="278"/>
    <cellStyle name="Акцент6 15" xfId="301"/>
    <cellStyle name="Акцент6 16" xfId="324"/>
    <cellStyle name="Акцент6 17" xfId="347"/>
    <cellStyle name="Акцент6 18" xfId="370"/>
    <cellStyle name="Акцент6 19" xfId="392"/>
    <cellStyle name="Акцент6 2" xfId="7"/>
    <cellStyle name="Акцент6 20" xfId="416"/>
    <cellStyle name="Акцент6 21" xfId="439"/>
    <cellStyle name="Акцент6 22" xfId="462"/>
    <cellStyle name="Акцент6 23" xfId="485"/>
    <cellStyle name="Акцент6 24" xfId="508"/>
    <cellStyle name="Акцент6 25" xfId="531"/>
    <cellStyle name="Акцент6 26" xfId="554"/>
    <cellStyle name="Акцент6 27" xfId="577"/>
    <cellStyle name="Акцент6 28" xfId="600"/>
    <cellStyle name="Акцент6 29" xfId="623"/>
    <cellStyle name="Акцент6 3" xfId="32"/>
    <cellStyle name="Акцент6 30" xfId="645"/>
    <cellStyle name="Акцент6 31" xfId="670"/>
    <cellStyle name="Акцент6 32" xfId="693"/>
    <cellStyle name="Акцент6 33" xfId="716"/>
    <cellStyle name="Акцент6 34" xfId="739"/>
    <cellStyle name="Акцент6 35" xfId="772"/>
    <cellStyle name="Акцент6 36" xfId="786"/>
    <cellStyle name="Акцент6 37" xfId="809"/>
    <cellStyle name="Акцент6 38" xfId="832"/>
    <cellStyle name="Акцент6 39" xfId="855"/>
    <cellStyle name="Акцент6 4" xfId="46"/>
    <cellStyle name="Акцент6 40" xfId="878"/>
    <cellStyle name="Акцент6 41" xfId="900"/>
    <cellStyle name="Акцент6 42" xfId="925"/>
    <cellStyle name="Акцент6 5" xfId="68"/>
    <cellStyle name="Акцент6 6" xfId="93"/>
    <cellStyle name="Акцент6 7" xfId="116"/>
    <cellStyle name="Акцент6 8" xfId="139"/>
    <cellStyle name="Акцент6 9" xfId="161"/>
    <cellStyle name="Ввод  10" xfId="185"/>
    <cellStyle name="Ввод  11" xfId="208"/>
    <cellStyle name="Ввод  12" xfId="231"/>
    <cellStyle name="Ввод  13" xfId="254"/>
    <cellStyle name="Ввод  14" xfId="277"/>
    <cellStyle name="Ввод  15" xfId="300"/>
    <cellStyle name="Ввод  16" xfId="323"/>
    <cellStyle name="Ввод  17" xfId="346"/>
    <cellStyle name="Ввод  18" xfId="369"/>
    <cellStyle name="Ввод  19" xfId="391"/>
    <cellStyle name="Ввод  2" xfId="8"/>
    <cellStyle name="Ввод  20" xfId="415"/>
    <cellStyle name="Ввод  21" xfId="438"/>
    <cellStyle name="Ввод  22" xfId="461"/>
    <cellStyle name="Ввод  23" xfId="484"/>
    <cellStyle name="Ввод  24" xfId="507"/>
    <cellStyle name="Ввод  25" xfId="530"/>
    <cellStyle name="Ввод  26" xfId="553"/>
    <cellStyle name="Ввод  27" xfId="576"/>
    <cellStyle name="Ввод  28" xfId="599"/>
    <cellStyle name="Ввод  29" xfId="622"/>
    <cellStyle name="Ввод  3" xfId="33"/>
    <cellStyle name="Ввод  30" xfId="657"/>
    <cellStyle name="Ввод  31" xfId="669"/>
    <cellStyle name="Ввод  32" xfId="692"/>
    <cellStyle name="Ввод  33" xfId="715"/>
    <cellStyle name="Ввод  34" xfId="738"/>
    <cellStyle name="Ввод  35" xfId="773"/>
    <cellStyle name="Ввод  36" xfId="785"/>
    <cellStyle name="Ввод  37" xfId="808"/>
    <cellStyle name="Ввод  38" xfId="831"/>
    <cellStyle name="Ввод  39" xfId="854"/>
    <cellStyle name="Ввод  4" xfId="45"/>
    <cellStyle name="Ввод  40" xfId="877"/>
    <cellStyle name="Ввод  41" xfId="912"/>
    <cellStyle name="Ввод  42" xfId="924"/>
    <cellStyle name="Ввод  5" xfId="80"/>
    <cellStyle name="Ввод  6" xfId="92"/>
    <cellStyle name="Ввод  7" xfId="115"/>
    <cellStyle name="Ввод  8" xfId="138"/>
    <cellStyle name="Ввод  9" xfId="173"/>
    <cellStyle name="Вывод 10" xfId="184"/>
    <cellStyle name="Вывод 11" xfId="207"/>
    <cellStyle name="Вывод 12" xfId="230"/>
    <cellStyle name="Вывод 13" xfId="253"/>
    <cellStyle name="Вывод 14" xfId="276"/>
    <cellStyle name="Вывод 15" xfId="299"/>
    <cellStyle name="Вывод 16" xfId="322"/>
    <cellStyle name="Вывод 17" xfId="345"/>
    <cellStyle name="Вывод 18" xfId="368"/>
    <cellStyle name="Вывод 19" xfId="404"/>
    <cellStyle name="Вывод 2" xfId="9"/>
    <cellStyle name="Вывод 20" xfId="414"/>
    <cellStyle name="Вывод 21" xfId="437"/>
    <cellStyle name="Вывод 22" xfId="460"/>
    <cellStyle name="Вывод 23" xfId="483"/>
    <cellStyle name="Вывод 24" xfId="506"/>
    <cellStyle name="Вывод 25" xfId="529"/>
    <cellStyle name="Вывод 26" xfId="552"/>
    <cellStyle name="Вывод 27" xfId="575"/>
    <cellStyle name="Вывод 28" xfId="598"/>
    <cellStyle name="Вывод 29" xfId="621"/>
    <cellStyle name="Вывод 3" xfId="34"/>
    <cellStyle name="Вывод 30" xfId="658"/>
    <cellStyle name="Вывод 31" xfId="668"/>
    <cellStyle name="Вывод 32" xfId="691"/>
    <cellStyle name="Вывод 33" xfId="714"/>
    <cellStyle name="Вывод 34" xfId="737"/>
    <cellStyle name="Вывод 35" xfId="774"/>
    <cellStyle name="Вывод 36" xfId="784"/>
    <cellStyle name="Вывод 37" xfId="807"/>
    <cellStyle name="Вывод 38" xfId="830"/>
    <cellStyle name="Вывод 39" xfId="853"/>
    <cellStyle name="Вывод 4" xfId="44"/>
    <cellStyle name="Вывод 40" xfId="876"/>
    <cellStyle name="Вывод 41" xfId="913"/>
    <cellStyle name="Вывод 42" xfId="923"/>
    <cellStyle name="Вывод 5" xfId="81"/>
    <cellStyle name="Вывод 6" xfId="91"/>
    <cellStyle name="Вывод 7" xfId="114"/>
    <cellStyle name="Вывод 8" xfId="137"/>
    <cellStyle name="Вывод 9" xfId="174"/>
    <cellStyle name="Вычисление 10" xfId="198"/>
    <cellStyle name="Вычисление 11" xfId="221"/>
    <cellStyle name="Вычисление 12" xfId="244"/>
    <cellStyle name="Вычисление 13" xfId="267"/>
    <cellStyle name="Вычисление 14" xfId="290"/>
    <cellStyle name="Вычисление 15" xfId="313"/>
    <cellStyle name="Вычисление 16" xfId="336"/>
    <cellStyle name="Вычисление 17" xfId="359"/>
    <cellStyle name="Вычисление 18" xfId="382"/>
    <cellStyle name="Вычисление 19" xfId="405"/>
    <cellStyle name="Вычисление 2" xfId="10"/>
    <cellStyle name="Вычисление 20" xfId="428"/>
    <cellStyle name="Вычисление 21" xfId="451"/>
    <cellStyle name="Вычисление 22" xfId="474"/>
    <cellStyle name="Вычисление 23" xfId="497"/>
    <cellStyle name="Вычисление 24" xfId="520"/>
    <cellStyle name="Вычисление 25" xfId="543"/>
    <cellStyle name="Вычисление 26" xfId="566"/>
    <cellStyle name="Вычисление 27" xfId="589"/>
    <cellStyle name="Вычисление 28" xfId="612"/>
    <cellStyle name="Вычисление 29" xfId="636"/>
    <cellStyle name="Вычисление 3" xfId="35"/>
    <cellStyle name="Вычисление 30" xfId="659"/>
    <cellStyle name="Вычисление 31" xfId="682"/>
    <cellStyle name="Вычисление 32" xfId="705"/>
    <cellStyle name="Вычисление 33" xfId="728"/>
    <cellStyle name="Вычисление 34" xfId="752"/>
    <cellStyle name="Вычисление 35" xfId="775"/>
    <cellStyle name="Вычисление 36" xfId="798"/>
    <cellStyle name="Вычисление 37" xfId="821"/>
    <cellStyle name="Вычисление 38" xfId="844"/>
    <cellStyle name="Вычисление 39" xfId="867"/>
    <cellStyle name="Вычисление 4" xfId="59"/>
    <cellStyle name="Вычисление 40" xfId="891"/>
    <cellStyle name="Вычисление 41" xfId="914"/>
    <cellStyle name="Вычисление 42" xfId="937"/>
    <cellStyle name="Вычисление 5" xfId="82"/>
    <cellStyle name="Вычисление 6" xfId="105"/>
    <cellStyle name="Вычисление 7" xfId="128"/>
    <cellStyle name="Вычисление 8" xfId="152"/>
    <cellStyle name="Вычисление 9" xfId="175"/>
    <cellStyle name="Заголовок 1 10" xfId="199"/>
    <cellStyle name="Заголовок 1 11" xfId="222"/>
    <cellStyle name="Заголовок 1 12" xfId="245"/>
    <cellStyle name="Заголовок 1 13" xfId="268"/>
    <cellStyle name="Заголовок 1 14" xfId="291"/>
    <cellStyle name="Заголовок 1 15" xfId="314"/>
    <cellStyle name="Заголовок 1 16" xfId="337"/>
    <cellStyle name="Заголовок 1 17" xfId="360"/>
    <cellStyle name="Заголовок 1 18" xfId="383"/>
    <cellStyle name="Заголовок 1 19" xfId="406"/>
    <cellStyle name="Заголовок 1 2" xfId="11"/>
    <cellStyle name="Заголовок 1 20" xfId="429"/>
    <cellStyle name="Заголовок 1 21" xfId="452"/>
    <cellStyle name="Заголовок 1 22" xfId="475"/>
    <cellStyle name="Заголовок 1 23" xfId="498"/>
    <cellStyle name="Заголовок 1 24" xfId="521"/>
    <cellStyle name="Заголовок 1 25" xfId="544"/>
    <cellStyle name="Заголовок 1 26" xfId="567"/>
    <cellStyle name="Заголовок 1 27" xfId="590"/>
    <cellStyle name="Заголовок 1 28" xfId="613"/>
    <cellStyle name="Заголовок 1 29" xfId="637"/>
    <cellStyle name="Заголовок 1 3" xfId="36"/>
    <cellStyle name="Заголовок 1 30" xfId="660"/>
    <cellStyle name="Заголовок 1 31" xfId="683"/>
    <cellStyle name="Заголовок 1 32" xfId="706"/>
    <cellStyle name="Заголовок 1 33" xfId="729"/>
    <cellStyle name="Заголовок 1 34" xfId="753"/>
    <cellStyle name="Заголовок 1 35" xfId="776"/>
    <cellStyle name="Заголовок 1 36" xfId="799"/>
    <cellStyle name="Заголовок 1 37" xfId="822"/>
    <cellStyle name="Заголовок 1 38" xfId="845"/>
    <cellStyle name="Заголовок 1 39" xfId="868"/>
    <cellStyle name="Заголовок 1 4" xfId="60"/>
    <cellStyle name="Заголовок 1 40" xfId="892"/>
    <cellStyle name="Заголовок 1 41" xfId="915"/>
    <cellStyle name="Заголовок 1 42" xfId="938"/>
    <cellStyle name="Заголовок 1 5" xfId="83"/>
    <cellStyle name="Заголовок 1 6" xfId="106"/>
    <cellStyle name="Заголовок 1 7" xfId="129"/>
    <cellStyle name="Заголовок 1 8" xfId="153"/>
    <cellStyle name="Заголовок 1 9" xfId="176"/>
    <cellStyle name="Заголовок 2 10" xfId="200"/>
    <cellStyle name="Заголовок 2 11" xfId="223"/>
    <cellStyle name="Заголовок 2 12" xfId="246"/>
    <cellStyle name="Заголовок 2 13" xfId="269"/>
    <cellStyle name="Заголовок 2 14" xfId="292"/>
    <cellStyle name="Заголовок 2 15" xfId="315"/>
    <cellStyle name="Заголовок 2 16" xfId="338"/>
    <cellStyle name="Заголовок 2 17" xfId="361"/>
    <cellStyle name="Заголовок 2 18" xfId="384"/>
    <cellStyle name="Заголовок 2 19" xfId="407"/>
    <cellStyle name="Заголовок 2 2" xfId="12"/>
    <cellStyle name="Заголовок 2 20" xfId="430"/>
    <cellStyle name="Заголовок 2 21" xfId="453"/>
    <cellStyle name="Заголовок 2 22" xfId="476"/>
    <cellStyle name="Заголовок 2 23" xfId="499"/>
    <cellStyle name="Заголовок 2 24" xfId="522"/>
    <cellStyle name="Заголовок 2 25" xfId="545"/>
    <cellStyle name="Заголовок 2 26" xfId="568"/>
    <cellStyle name="Заголовок 2 27" xfId="591"/>
    <cellStyle name="Заголовок 2 28" xfId="614"/>
    <cellStyle name="Заголовок 2 29" xfId="638"/>
    <cellStyle name="Заголовок 2 3" xfId="37"/>
    <cellStyle name="Заголовок 2 30" xfId="661"/>
    <cellStyle name="Заголовок 2 31" xfId="684"/>
    <cellStyle name="Заголовок 2 32" xfId="707"/>
    <cellStyle name="Заголовок 2 33" xfId="730"/>
    <cellStyle name="Заголовок 2 34" xfId="754"/>
    <cellStyle name="Заголовок 2 35" xfId="777"/>
    <cellStyle name="Заголовок 2 36" xfId="800"/>
    <cellStyle name="Заголовок 2 37" xfId="823"/>
    <cellStyle name="Заголовок 2 38" xfId="846"/>
    <cellStyle name="Заголовок 2 39" xfId="869"/>
    <cellStyle name="Заголовок 2 4" xfId="61"/>
    <cellStyle name="Заголовок 2 40" xfId="893"/>
    <cellStyle name="Заголовок 2 41" xfId="916"/>
    <cellStyle name="Заголовок 2 42" xfId="939"/>
    <cellStyle name="Заголовок 2 5" xfId="84"/>
    <cellStyle name="Заголовок 2 6" xfId="107"/>
    <cellStyle name="Заголовок 2 7" xfId="130"/>
    <cellStyle name="Заголовок 2 8" xfId="154"/>
    <cellStyle name="Заголовок 2 9" xfId="177"/>
    <cellStyle name="Заголовок 3 10" xfId="201"/>
    <cellStyle name="Заголовок 3 11" xfId="224"/>
    <cellStyle name="Заголовок 3 12" xfId="247"/>
    <cellStyle name="Заголовок 3 13" xfId="270"/>
    <cellStyle name="Заголовок 3 14" xfId="293"/>
    <cellStyle name="Заголовок 3 15" xfId="316"/>
    <cellStyle name="Заголовок 3 16" xfId="339"/>
    <cellStyle name="Заголовок 3 17" xfId="362"/>
    <cellStyle name="Заголовок 3 18" xfId="385"/>
    <cellStyle name="Заголовок 3 19" xfId="408"/>
    <cellStyle name="Заголовок 3 2" xfId="13"/>
    <cellStyle name="Заголовок 3 20" xfId="431"/>
    <cellStyle name="Заголовок 3 21" xfId="454"/>
    <cellStyle name="Заголовок 3 22" xfId="477"/>
    <cellStyle name="Заголовок 3 23" xfId="500"/>
    <cellStyle name="Заголовок 3 24" xfId="523"/>
    <cellStyle name="Заголовок 3 25" xfId="546"/>
    <cellStyle name="Заголовок 3 26" xfId="569"/>
    <cellStyle name="Заголовок 3 27" xfId="592"/>
    <cellStyle name="Заголовок 3 28" xfId="615"/>
    <cellStyle name="Заголовок 3 29" xfId="639"/>
    <cellStyle name="Заголовок 3 3" xfId="38"/>
    <cellStyle name="Заголовок 3 30" xfId="662"/>
    <cellStyle name="Заголовок 3 31" xfId="685"/>
    <cellStyle name="Заголовок 3 32" xfId="708"/>
    <cellStyle name="Заголовок 3 33" xfId="731"/>
    <cellStyle name="Заголовок 3 34" xfId="755"/>
    <cellStyle name="Заголовок 3 35" xfId="778"/>
    <cellStyle name="Заголовок 3 36" xfId="801"/>
    <cellStyle name="Заголовок 3 37" xfId="824"/>
    <cellStyle name="Заголовок 3 38" xfId="847"/>
    <cellStyle name="Заголовок 3 39" xfId="870"/>
    <cellStyle name="Заголовок 3 4" xfId="62"/>
    <cellStyle name="Заголовок 3 40" xfId="894"/>
    <cellStyle name="Заголовок 3 41" xfId="917"/>
    <cellStyle name="Заголовок 3 42" xfId="940"/>
    <cellStyle name="Заголовок 3 5" xfId="85"/>
    <cellStyle name="Заголовок 3 6" xfId="108"/>
    <cellStyle name="Заголовок 3 7" xfId="131"/>
    <cellStyle name="Заголовок 3 8" xfId="155"/>
    <cellStyle name="Заголовок 3 9" xfId="178"/>
    <cellStyle name="Заголовок 4 10" xfId="202"/>
    <cellStyle name="Заголовок 4 11" xfId="225"/>
    <cellStyle name="Заголовок 4 12" xfId="248"/>
    <cellStyle name="Заголовок 4 13" xfId="271"/>
    <cellStyle name="Заголовок 4 14" xfId="294"/>
    <cellStyle name="Заголовок 4 15" xfId="317"/>
    <cellStyle name="Заголовок 4 16" xfId="340"/>
    <cellStyle name="Заголовок 4 17" xfId="363"/>
    <cellStyle name="Заголовок 4 18" xfId="386"/>
    <cellStyle name="Заголовок 4 19" xfId="409"/>
    <cellStyle name="Заголовок 4 2" xfId="14"/>
    <cellStyle name="Заголовок 4 20" xfId="432"/>
    <cellStyle name="Заголовок 4 21" xfId="455"/>
    <cellStyle name="Заголовок 4 22" xfId="478"/>
    <cellStyle name="Заголовок 4 23" xfId="501"/>
    <cellStyle name="Заголовок 4 24" xfId="524"/>
    <cellStyle name="Заголовок 4 25" xfId="547"/>
    <cellStyle name="Заголовок 4 26" xfId="570"/>
    <cellStyle name="Заголовок 4 27" xfId="593"/>
    <cellStyle name="Заголовок 4 28" xfId="616"/>
    <cellStyle name="Заголовок 4 29" xfId="640"/>
    <cellStyle name="Заголовок 4 3" xfId="39"/>
    <cellStyle name="Заголовок 4 30" xfId="663"/>
    <cellStyle name="Заголовок 4 31" xfId="686"/>
    <cellStyle name="Заголовок 4 32" xfId="709"/>
    <cellStyle name="Заголовок 4 33" xfId="732"/>
    <cellStyle name="Заголовок 4 34" xfId="756"/>
    <cellStyle name="Заголовок 4 35" xfId="779"/>
    <cellStyle name="Заголовок 4 36" xfId="802"/>
    <cellStyle name="Заголовок 4 37" xfId="825"/>
    <cellStyle name="Заголовок 4 38" xfId="848"/>
    <cellStyle name="Заголовок 4 39" xfId="871"/>
    <cellStyle name="Заголовок 4 4" xfId="63"/>
    <cellStyle name="Заголовок 4 40" xfId="895"/>
    <cellStyle name="Заголовок 4 41" xfId="918"/>
    <cellStyle name="Заголовок 4 42" xfId="941"/>
    <cellStyle name="Заголовок 4 5" xfId="86"/>
    <cellStyle name="Заголовок 4 6" xfId="109"/>
    <cellStyle name="Заголовок 4 7" xfId="132"/>
    <cellStyle name="Заголовок 4 8" xfId="156"/>
    <cellStyle name="Заголовок 4 9" xfId="179"/>
    <cellStyle name="Итог 10" xfId="203"/>
    <cellStyle name="Итог 11" xfId="226"/>
    <cellStyle name="Итог 12" xfId="249"/>
    <cellStyle name="Итог 13" xfId="272"/>
    <cellStyle name="Итог 14" xfId="295"/>
    <cellStyle name="Итог 15" xfId="318"/>
    <cellStyle name="Итог 16" xfId="341"/>
    <cellStyle name="Итог 17" xfId="364"/>
    <cellStyle name="Итог 18" xfId="387"/>
    <cellStyle name="Итог 19" xfId="410"/>
    <cellStyle name="Итог 2" xfId="15"/>
    <cellStyle name="Итог 20" xfId="433"/>
    <cellStyle name="Итог 21" xfId="456"/>
    <cellStyle name="Итог 22" xfId="479"/>
    <cellStyle name="Итог 23" xfId="502"/>
    <cellStyle name="Итог 24" xfId="525"/>
    <cellStyle name="Итог 25" xfId="548"/>
    <cellStyle name="Итог 26" xfId="571"/>
    <cellStyle name="Итог 27" xfId="594"/>
    <cellStyle name="Итог 28" xfId="617"/>
    <cellStyle name="Итог 29" xfId="641"/>
    <cellStyle name="Итог 3" xfId="40"/>
    <cellStyle name="Итог 30" xfId="664"/>
    <cellStyle name="Итог 31" xfId="687"/>
    <cellStyle name="Итог 32" xfId="710"/>
    <cellStyle name="Итог 33" xfId="733"/>
    <cellStyle name="Итог 34" xfId="757"/>
    <cellStyle name="Итог 35" xfId="780"/>
    <cellStyle name="Итог 36" xfId="803"/>
    <cellStyle name="Итог 37" xfId="826"/>
    <cellStyle name="Итог 38" xfId="849"/>
    <cellStyle name="Итог 39" xfId="872"/>
    <cellStyle name="Итог 4" xfId="64"/>
    <cellStyle name="Итог 40" xfId="896"/>
    <cellStyle name="Итог 41" xfId="919"/>
    <cellStyle name="Итог 42" xfId="942"/>
    <cellStyle name="Итог 5" xfId="87"/>
    <cellStyle name="Итог 6" xfId="110"/>
    <cellStyle name="Итог 7" xfId="133"/>
    <cellStyle name="Итог 8" xfId="157"/>
    <cellStyle name="Итог 9" xfId="180"/>
    <cellStyle name="Контрольная ячейка 10" xfId="204"/>
    <cellStyle name="Контрольная ячейка 11" xfId="227"/>
    <cellStyle name="Контрольная ячейка 12" xfId="250"/>
    <cellStyle name="Контрольная ячейка 13" xfId="273"/>
    <cellStyle name="Контрольная ячейка 14" xfId="296"/>
    <cellStyle name="Контрольная ячейка 15" xfId="319"/>
    <cellStyle name="Контрольная ячейка 16" xfId="342"/>
    <cellStyle name="Контрольная ячейка 17" xfId="365"/>
    <cellStyle name="Контрольная ячейка 18" xfId="388"/>
    <cellStyle name="Контрольная ячейка 19" xfId="411"/>
    <cellStyle name="Контрольная ячейка 2" xfId="16"/>
    <cellStyle name="Контрольная ячейка 20" xfId="434"/>
    <cellStyle name="Контрольная ячейка 21" xfId="457"/>
    <cellStyle name="Контрольная ячейка 22" xfId="480"/>
    <cellStyle name="Контрольная ячейка 23" xfId="503"/>
    <cellStyle name="Контрольная ячейка 24" xfId="526"/>
    <cellStyle name="Контрольная ячейка 25" xfId="549"/>
    <cellStyle name="Контрольная ячейка 26" xfId="572"/>
    <cellStyle name="Контрольная ячейка 27" xfId="595"/>
    <cellStyle name="Контрольная ячейка 28" xfId="618"/>
    <cellStyle name="Контрольная ячейка 29" xfId="642"/>
    <cellStyle name="Контрольная ячейка 3" xfId="41"/>
    <cellStyle name="Контрольная ячейка 30" xfId="665"/>
    <cellStyle name="Контрольная ячейка 31" xfId="688"/>
    <cellStyle name="Контрольная ячейка 32" xfId="711"/>
    <cellStyle name="Контрольная ячейка 33" xfId="734"/>
    <cellStyle name="Контрольная ячейка 34" xfId="758"/>
    <cellStyle name="Контрольная ячейка 35" xfId="781"/>
    <cellStyle name="Контрольная ячейка 36" xfId="804"/>
    <cellStyle name="Контрольная ячейка 37" xfId="827"/>
    <cellStyle name="Контрольная ячейка 38" xfId="850"/>
    <cellStyle name="Контрольная ячейка 39" xfId="873"/>
    <cellStyle name="Контрольная ячейка 4" xfId="65"/>
    <cellStyle name="Контрольная ячейка 40" xfId="897"/>
    <cellStyle name="Контрольная ячейка 41" xfId="920"/>
    <cellStyle name="Контрольная ячейка 42" xfId="943"/>
    <cellStyle name="Контрольная ячейка 5" xfId="88"/>
    <cellStyle name="Контрольная ячейка 6" xfId="111"/>
    <cellStyle name="Контрольная ячейка 7" xfId="134"/>
    <cellStyle name="Контрольная ячейка 8" xfId="158"/>
    <cellStyle name="Контрольная ячейка 9" xfId="181"/>
    <cellStyle name="Название 10" xfId="205"/>
    <cellStyle name="Название 11" xfId="228"/>
    <cellStyle name="Название 12" xfId="251"/>
    <cellStyle name="Название 13" xfId="274"/>
    <cellStyle name="Название 14" xfId="297"/>
    <cellStyle name="Название 15" xfId="320"/>
    <cellStyle name="Название 16" xfId="343"/>
    <cellStyle name="Название 17" xfId="366"/>
    <cellStyle name="Название 18" xfId="389"/>
    <cellStyle name="Название 19" xfId="412"/>
    <cellStyle name="Название 2" xfId="17"/>
    <cellStyle name="Название 20" xfId="435"/>
    <cellStyle name="Название 21" xfId="458"/>
    <cellStyle name="Название 22" xfId="481"/>
    <cellStyle name="Название 23" xfId="504"/>
    <cellStyle name="Название 24" xfId="527"/>
    <cellStyle name="Название 25" xfId="550"/>
    <cellStyle name="Название 26" xfId="573"/>
    <cellStyle name="Название 27" xfId="596"/>
    <cellStyle name="Название 28" xfId="619"/>
    <cellStyle name="Название 29" xfId="643"/>
    <cellStyle name="Название 3" xfId="42"/>
    <cellStyle name="Название 30" xfId="666"/>
    <cellStyle name="Название 31" xfId="689"/>
    <cellStyle name="Название 32" xfId="712"/>
    <cellStyle name="Название 33" xfId="735"/>
    <cellStyle name="Название 34" xfId="759"/>
    <cellStyle name="Название 35" xfId="782"/>
    <cellStyle name="Название 36" xfId="805"/>
    <cellStyle name="Название 37" xfId="828"/>
    <cellStyle name="Название 38" xfId="851"/>
    <cellStyle name="Название 39" xfId="874"/>
    <cellStyle name="Название 4" xfId="66"/>
    <cellStyle name="Название 40" xfId="898"/>
    <cellStyle name="Название 41" xfId="921"/>
    <cellStyle name="Название 42" xfId="944"/>
    <cellStyle name="Название 5" xfId="89"/>
    <cellStyle name="Название 6" xfId="112"/>
    <cellStyle name="Название 7" xfId="135"/>
    <cellStyle name="Название 8" xfId="159"/>
    <cellStyle name="Название 9" xfId="182"/>
    <cellStyle name="Нейтральный 10" xfId="206"/>
    <cellStyle name="Нейтральный 11" xfId="229"/>
    <cellStyle name="Нейтральный 12" xfId="252"/>
    <cellStyle name="Нейтральный 13" xfId="275"/>
    <cellStyle name="Нейтральный 14" xfId="298"/>
    <cellStyle name="Нейтральный 15" xfId="321"/>
    <cellStyle name="Нейтральный 16" xfId="344"/>
    <cellStyle name="Нейтральный 17" xfId="367"/>
    <cellStyle name="Нейтральный 18" xfId="390"/>
    <cellStyle name="Нейтральный 19" xfId="413"/>
    <cellStyle name="Нейтральный 2" xfId="18"/>
    <cellStyle name="Нейтральный 20" xfId="436"/>
    <cellStyle name="Нейтральный 21" xfId="459"/>
    <cellStyle name="Нейтральный 22" xfId="482"/>
    <cellStyle name="Нейтральный 23" xfId="505"/>
    <cellStyle name="Нейтральный 24" xfId="528"/>
    <cellStyle name="Нейтральный 25" xfId="551"/>
    <cellStyle name="Нейтральный 26" xfId="574"/>
    <cellStyle name="Нейтральный 27" xfId="597"/>
    <cellStyle name="Нейтральный 28" xfId="620"/>
    <cellStyle name="Нейтральный 29" xfId="644"/>
    <cellStyle name="Нейтральный 3" xfId="43"/>
    <cellStyle name="Нейтральный 30" xfId="667"/>
    <cellStyle name="Нейтральный 31" xfId="690"/>
    <cellStyle name="Нейтральный 32" xfId="713"/>
    <cellStyle name="Нейтральный 33" xfId="736"/>
    <cellStyle name="Нейтральный 34" xfId="760"/>
    <cellStyle name="Нейтральный 35" xfId="783"/>
    <cellStyle name="Нейтральный 36" xfId="806"/>
    <cellStyle name="Нейтральный 37" xfId="829"/>
    <cellStyle name="Нейтральный 38" xfId="852"/>
    <cellStyle name="Нейтральный 39" xfId="875"/>
    <cellStyle name="Нейтральный 4" xfId="67"/>
    <cellStyle name="Нейтральный 40" xfId="899"/>
    <cellStyle name="Нейтральный 41" xfId="922"/>
    <cellStyle name="Нейтральный 42" xfId="945"/>
    <cellStyle name="Нейтральный 5" xfId="90"/>
    <cellStyle name="Нейтральный 6" xfId="113"/>
    <cellStyle name="Нейтральный 7" xfId="136"/>
    <cellStyle name="Нейтральный 8" xfId="160"/>
    <cellStyle name="Нейтральный 9" xfId="183"/>
    <cellStyle name="Обычный" xfId="0" builtinId="0"/>
    <cellStyle name="Обычный 30" xfId="634"/>
    <cellStyle name="Обычный 35" xfId="750"/>
    <cellStyle name="Обычный 41" xfId="889"/>
    <cellStyle name="Обычный 5" xfId="57"/>
    <cellStyle name="Обычный 9" xfId="150"/>
    <cellStyle name="Обычный_tmp" xfId="1"/>
    <cellStyle name="Плохой 10" xfId="214"/>
    <cellStyle name="Плохой 11" xfId="237"/>
    <cellStyle name="Плохой 12" xfId="260"/>
    <cellStyle name="Плохой 13" xfId="283"/>
    <cellStyle name="Плохой 14" xfId="306"/>
    <cellStyle name="Плохой 15" xfId="329"/>
    <cellStyle name="Плохой 16" xfId="352"/>
    <cellStyle name="Плохой 17" xfId="375"/>
    <cellStyle name="Плохой 18" xfId="398"/>
    <cellStyle name="Плохой 19" xfId="421"/>
    <cellStyle name="Плохой 2" xfId="21"/>
    <cellStyle name="Плохой 20" xfId="444"/>
    <cellStyle name="Плохой 21" xfId="467"/>
    <cellStyle name="Плохой 22" xfId="490"/>
    <cellStyle name="Плохой 23" xfId="513"/>
    <cellStyle name="Плохой 24" xfId="536"/>
    <cellStyle name="Плохой 25" xfId="559"/>
    <cellStyle name="Плохой 26" xfId="582"/>
    <cellStyle name="Плохой 27" xfId="605"/>
    <cellStyle name="Плохой 28" xfId="628"/>
    <cellStyle name="Плохой 29" xfId="651"/>
    <cellStyle name="Плохой 3" xfId="51"/>
    <cellStyle name="Плохой 30" xfId="675"/>
    <cellStyle name="Плохой 31" xfId="698"/>
    <cellStyle name="Плохой 32" xfId="721"/>
    <cellStyle name="Плохой 33" xfId="744"/>
    <cellStyle name="Плохой 34" xfId="766"/>
    <cellStyle name="Плохой 35" xfId="791"/>
    <cellStyle name="Плохой 36" xfId="814"/>
    <cellStyle name="Плохой 37" xfId="837"/>
    <cellStyle name="Плохой 38" xfId="860"/>
    <cellStyle name="Плохой 39" xfId="883"/>
    <cellStyle name="Плохой 4" xfId="74"/>
    <cellStyle name="Плохой 40" xfId="906"/>
    <cellStyle name="Плохой 41" xfId="930"/>
    <cellStyle name="Плохой 42" xfId="946"/>
    <cellStyle name="Плохой 5" xfId="98"/>
    <cellStyle name="Плохой 6" xfId="121"/>
    <cellStyle name="Плохой 7" xfId="144"/>
    <cellStyle name="Плохой 8" xfId="167"/>
    <cellStyle name="Плохой 9" xfId="191"/>
    <cellStyle name="Пояснение 10" xfId="215"/>
    <cellStyle name="Пояснение 11" xfId="238"/>
    <cellStyle name="Пояснение 12" xfId="261"/>
    <cellStyle name="Пояснение 13" xfId="284"/>
    <cellStyle name="Пояснение 14" xfId="307"/>
    <cellStyle name="Пояснение 15" xfId="330"/>
    <cellStyle name="Пояснение 16" xfId="353"/>
    <cellStyle name="Пояснение 17" xfId="376"/>
    <cellStyle name="Пояснение 18" xfId="399"/>
    <cellStyle name="Пояснение 19" xfId="422"/>
    <cellStyle name="Пояснение 2" xfId="22"/>
    <cellStyle name="Пояснение 20" xfId="445"/>
    <cellStyle name="Пояснение 21" xfId="468"/>
    <cellStyle name="Пояснение 22" xfId="491"/>
    <cellStyle name="Пояснение 23" xfId="514"/>
    <cellStyle name="Пояснение 24" xfId="537"/>
    <cellStyle name="Пояснение 25" xfId="560"/>
    <cellStyle name="Пояснение 26" xfId="583"/>
    <cellStyle name="Пояснение 27" xfId="606"/>
    <cellStyle name="Пояснение 28" xfId="629"/>
    <cellStyle name="Пояснение 29" xfId="652"/>
    <cellStyle name="Пояснение 3" xfId="52"/>
    <cellStyle name="Пояснение 30" xfId="676"/>
    <cellStyle name="Пояснение 31" xfId="699"/>
    <cellStyle name="Пояснение 32" xfId="722"/>
    <cellStyle name="Пояснение 33" xfId="745"/>
    <cellStyle name="Пояснение 34" xfId="767"/>
    <cellStyle name="Пояснение 35" xfId="792"/>
    <cellStyle name="Пояснение 36" xfId="815"/>
    <cellStyle name="Пояснение 37" xfId="838"/>
    <cellStyle name="Пояснение 38" xfId="861"/>
    <cellStyle name="Пояснение 39" xfId="884"/>
    <cellStyle name="Пояснение 4" xfId="75"/>
    <cellStyle name="Пояснение 40" xfId="907"/>
    <cellStyle name="Пояснение 41" xfId="931"/>
    <cellStyle name="Пояснение 42" xfId="947"/>
    <cellStyle name="Пояснение 5" xfId="99"/>
    <cellStyle name="Пояснение 6" xfId="122"/>
    <cellStyle name="Пояснение 7" xfId="145"/>
    <cellStyle name="Пояснение 8" xfId="168"/>
    <cellStyle name="Пояснение 9" xfId="192"/>
    <cellStyle name="Примечание 10" xfId="216"/>
    <cellStyle name="Примечание 11" xfId="239"/>
    <cellStyle name="Примечание 12" xfId="262"/>
    <cellStyle name="Примечание 13" xfId="285"/>
    <cellStyle name="Примечание 14" xfId="308"/>
    <cellStyle name="Примечание 15" xfId="331"/>
    <cellStyle name="Примечание 16" xfId="354"/>
    <cellStyle name="Примечание 17" xfId="377"/>
    <cellStyle name="Примечание 18" xfId="400"/>
    <cellStyle name="Примечание 19" xfId="423"/>
    <cellStyle name="Примечание 2" xfId="23"/>
    <cellStyle name="Примечание 20" xfId="446"/>
    <cellStyle name="Примечание 21" xfId="469"/>
    <cellStyle name="Примечание 22" xfId="492"/>
    <cellStyle name="Примечание 23" xfId="515"/>
    <cellStyle name="Примечание 24" xfId="538"/>
    <cellStyle name="Примечание 25" xfId="561"/>
    <cellStyle name="Примечание 26" xfId="584"/>
    <cellStyle name="Примечание 27" xfId="607"/>
    <cellStyle name="Примечание 28" xfId="630"/>
    <cellStyle name="Примечание 29" xfId="653"/>
    <cellStyle name="Примечание 3" xfId="53"/>
    <cellStyle name="Примечание 30" xfId="677"/>
    <cellStyle name="Примечание 31" xfId="700"/>
    <cellStyle name="Примечание 32" xfId="723"/>
    <cellStyle name="Примечание 33" xfId="746"/>
    <cellStyle name="Примечание 34" xfId="768"/>
    <cellStyle name="Примечание 35" xfId="793"/>
    <cellStyle name="Примечание 36" xfId="816"/>
    <cellStyle name="Примечание 37" xfId="839"/>
    <cellStyle name="Примечание 38" xfId="862"/>
    <cellStyle name="Примечание 39" xfId="885"/>
    <cellStyle name="Примечание 4" xfId="76"/>
    <cellStyle name="Примечание 40" xfId="908"/>
    <cellStyle name="Примечание 41" xfId="932"/>
    <cellStyle name="Примечание 42" xfId="948"/>
    <cellStyle name="Примечание 5" xfId="100"/>
    <cellStyle name="Примечание 6" xfId="123"/>
    <cellStyle name="Примечание 7" xfId="146"/>
    <cellStyle name="Примечание 8" xfId="169"/>
    <cellStyle name="Примечание 9" xfId="193"/>
    <cellStyle name="Связанная ячейка 10" xfId="217"/>
    <cellStyle name="Связанная ячейка 11" xfId="240"/>
    <cellStyle name="Связанная ячейка 12" xfId="263"/>
    <cellStyle name="Связанная ячейка 13" xfId="286"/>
    <cellStyle name="Связанная ячейка 14" xfId="309"/>
    <cellStyle name="Связанная ячейка 15" xfId="332"/>
    <cellStyle name="Связанная ячейка 16" xfId="355"/>
    <cellStyle name="Связанная ячейка 17" xfId="378"/>
    <cellStyle name="Связанная ячейка 18" xfId="401"/>
    <cellStyle name="Связанная ячейка 19" xfId="424"/>
    <cellStyle name="Связанная ячейка 2" xfId="24"/>
    <cellStyle name="Связанная ячейка 20" xfId="447"/>
    <cellStyle name="Связанная ячейка 21" xfId="470"/>
    <cellStyle name="Связанная ячейка 22" xfId="493"/>
    <cellStyle name="Связанная ячейка 23" xfId="516"/>
    <cellStyle name="Связанная ячейка 24" xfId="539"/>
    <cellStyle name="Связанная ячейка 25" xfId="562"/>
    <cellStyle name="Связанная ячейка 26" xfId="585"/>
    <cellStyle name="Связанная ячейка 27" xfId="608"/>
    <cellStyle name="Связанная ячейка 28" xfId="631"/>
    <cellStyle name="Связанная ячейка 29" xfId="654"/>
    <cellStyle name="Связанная ячейка 3" xfId="54"/>
    <cellStyle name="Связанная ячейка 30" xfId="678"/>
    <cellStyle name="Связанная ячейка 31" xfId="701"/>
    <cellStyle name="Связанная ячейка 32" xfId="724"/>
    <cellStyle name="Связанная ячейка 33" xfId="747"/>
    <cellStyle name="Связанная ячейка 34" xfId="769"/>
    <cellStyle name="Связанная ячейка 35" xfId="794"/>
    <cellStyle name="Связанная ячейка 36" xfId="817"/>
    <cellStyle name="Связанная ячейка 37" xfId="840"/>
    <cellStyle name="Связанная ячейка 38" xfId="863"/>
    <cellStyle name="Связанная ячейка 39" xfId="886"/>
    <cellStyle name="Связанная ячейка 4" xfId="77"/>
    <cellStyle name="Связанная ячейка 40" xfId="909"/>
    <cellStyle name="Связанная ячейка 41" xfId="933"/>
    <cellStyle name="Связанная ячейка 42" xfId="949"/>
    <cellStyle name="Связанная ячейка 5" xfId="101"/>
    <cellStyle name="Связанная ячейка 6" xfId="124"/>
    <cellStyle name="Связанная ячейка 7" xfId="147"/>
    <cellStyle name="Связанная ячейка 8" xfId="170"/>
    <cellStyle name="Связанная ячейка 9" xfId="194"/>
    <cellStyle name="Текст предупреждения 10" xfId="218"/>
    <cellStyle name="Текст предупреждения 11" xfId="241"/>
    <cellStyle name="Текст предупреждения 12" xfId="264"/>
    <cellStyle name="Текст предупреждения 13" xfId="287"/>
    <cellStyle name="Текст предупреждения 14" xfId="310"/>
    <cellStyle name="Текст предупреждения 15" xfId="333"/>
    <cellStyle name="Текст предупреждения 16" xfId="356"/>
    <cellStyle name="Текст предупреждения 17" xfId="379"/>
    <cellStyle name="Текст предупреждения 18" xfId="402"/>
    <cellStyle name="Текст предупреждения 19" xfId="425"/>
    <cellStyle name="Текст предупреждения 2" xfId="25"/>
    <cellStyle name="Текст предупреждения 20" xfId="448"/>
    <cellStyle name="Текст предупреждения 21" xfId="471"/>
    <cellStyle name="Текст предупреждения 22" xfId="494"/>
    <cellStyle name="Текст предупреждения 23" xfId="517"/>
    <cellStyle name="Текст предупреждения 24" xfId="540"/>
    <cellStyle name="Текст предупреждения 25" xfId="563"/>
    <cellStyle name="Текст предупреждения 26" xfId="586"/>
    <cellStyle name="Текст предупреждения 27" xfId="609"/>
    <cellStyle name="Текст предупреждения 28" xfId="632"/>
    <cellStyle name="Текст предупреждения 29" xfId="655"/>
    <cellStyle name="Текст предупреждения 3" xfId="55"/>
    <cellStyle name="Текст предупреждения 30" xfId="679"/>
    <cellStyle name="Текст предупреждения 31" xfId="702"/>
    <cellStyle name="Текст предупреждения 32" xfId="725"/>
    <cellStyle name="Текст предупреждения 33" xfId="748"/>
    <cellStyle name="Текст предупреждения 34" xfId="770"/>
    <cellStyle name="Текст предупреждения 35" xfId="795"/>
    <cellStyle name="Текст предупреждения 36" xfId="818"/>
    <cellStyle name="Текст предупреждения 37" xfId="841"/>
    <cellStyle name="Текст предупреждения 38" xfId="864"/>
    <cellStyle name="Текст предупреждения 39" xfId="887"/>
    <cellStyle name="Текст предупреждения 4" xfId="78"/>
    <cellStyle name="Текст предупреждения 40" xfId="910"/>
    <cellStyle name="Текст предупреждения 41" xfId="934"/>
    <cellStyle name="Текст предупреждения 42" xfId="950"/>
    <cellStyle name="Текст предупреждения 5" xfId="102"/>
    <cellStyle name="Текст предупреждения 6" xfId="125"/>
    <cellStyle name="Текст предупреждения 7" xfId="148"/>
    <cellStyle name="Текст предупреждения 8" xfId="171"/>
    <cellStyle name="Текст предупреждения 9" xfId="195"/>
    <cellStyle name="Тысячи [0]_Экономическая_классиф" xfId="26"/>
    <cellStyle name="Тысячи_Экономическая_классиф" xfId="27"/>
    <cellStyle name="Хороший 10" xfId="220"/>
    <cellStyle name="Хороший 11" xfId="243"/>
    <cellStyle name="Хороший 12" xfId="266"/>
    <cellStyle name="Хороший 13" xfId="289"/>
    <cellStyle name="Хороший 14" xfId="312"/>
    <cellStyle name="Хороший 15" xfId="335"/>
    <cellStyle name="Хороший 16" xfId="358"/>
    <cellStyle name="Хороший 17" xfId="381"/>
    <cellStyle name="Хороший 18" xfId="403"/>
    <cellStyle name="Хороший 19" xfId="427"/>
    <cellStyle name="Хороший 2" xfId="28"/>
    <cellStyle name="Хороший 20" xfId="450"/>
    <cellStyle name="Хороший 21" xfId="473"/>
    <cellStyle name="Хороший 22" xfId="496"/>
    <cellStyle name="Хороший 23" xfId="519"/>
    <cellStyle name="Хороший 24" xfId="542"/>
    <cellStyle name="Хороший 25" xfId="565"/>
    <cellStyle name="Хороший 26" xfId="588"/>
    <cellStyle name="Хороший 27" xfId="611"/>
    <cellStyle name="Хороший 28" xfId="635"/>
    <cellStyle name="Хороший 29" xfId="656"/>
    <cellStyle name="Хороший 3" xfId="58"/>
    <cellStyle name="Хороший 30" xfId="681"/>
    <cellStyle name="Хороший 31" xfId="704"/>
    <cellStyle name="Хороший 32" xfId="727"/>
    <cellStyle name="Хороший 33" xfId="751"/>
    <cellStyle name="Хороший 34" xfId="771"/>
    <cellStyle name="Хороший 35" xfId="797"/>
    <cellStyle name="Хороший 36" xfId="820"/>
    <cellStyle name="Хороший 37" xfId="843"/>
    <cellStyle name="Хороший 38" xfId="866"/>
    <cellStyle name="Хороший 39" xfId="890"/>
    <cellStyle name="Хороший 4" xfId="79"/>
    <cellStyle name="Хороший 40" xfId="911"/>
    <cellStyle name="Хороший 41" xfId="936"/>
    <cellStyle name="Хороший 42" xfId="951"/>
    <cellStyle name="Хороший 5" xfId="104"/>
    <cellStyle name="Хороший 6" xfId="127"/>
    <cellStyle name="Хороший 7" xfId="151"/>
    <cellStyle name="Хороший 8" xfId="172"/>
    <cellStyle name="Хороший 9" xfId="197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3"/>
  <sheetViews>
    <sheetView workbookViewId="0">
      <selection activeCell="A2" sqref="A2:H2"/>
    </sheetView>
  </sheetViews>
  <sheetFormatPr defaultRowHeight="15"/>
  <cols>
    <col min="1" max="1" width="32.7109375" customWidth="1"/>
    <col min="2" max="2" width="29.42578125" customWidth="1"/>
    <col min="3" max="3" width="14" customWidth="1"/>
    <col min="4" max="4" width="16" customWidth="1"/>
    <col min="5" max="6" width="13.28515625" customWidth="1"/>
    <col min="7" max="7" width="12.140625" customWidth="1"/>
    <col min="8" max="8" width="13.5703125" customWidth="1"/>
  </cols>
  <sheetData>
    <row r="1" spans="1:8" ht="15.75">
      <c r="A1" s="54" t="s">
        <v>0</v>
      </c>
      <c r="B1" s="54"/>
      <c r="C1" s="54"/>
      <c r="D1" s="54"/>
      <c r="E1" s="54"/>
      <c r="F1" s="54"/>
      <c r="G1" s="54"/>
      <c r="H1" s="54"/>
    </row>
    <row r="2" spans="1:8" ht="15.75">
      <c r="A2" s="56" t="s">
        <v>104</v>
      </c>
      <c r="B2" s="56"/>
      <c r="C2" s="56"/>
      <c r="D2" s="56"/>
      <c r="E2" s="56"/>
      <c r="F2" s="56"/>
      <c r="G2" s="56"/>
      <c r="H2" s="56"/>
    </row>
    <row r="3" spans="1:8" ht="47.25" customHeight="1">
      <c r="A3" s="55" t="s">
        <v>1</v>
      </c>
      <c r="B3" s="55" t="s">
        <v>2</v>
      </c>
      <c r="C3" s="55" t="s">
        <v>73</v>
      </c>
      <c r="D3" s="55"/>
      <c r="E3" s="55"/>
      <c r="F3" s="57" t="s">
        <v>75</v>
      </c>
      <c r="G3" s="57" t="s">
        <v>76</v>
      </c>
      <c r="H3" s="57" t="s">
        <v>77</v>
      </c>
    </row>
    <row r="4" spans="1:8" ht="31.5">
      <c r="A4" s="55"/>
      <c r="B4" s="55"/>
      <c r="C4" s="15" t="s">
        <v>3</v>
      </c>
      <c r="D4" s="23" t="s">
        <v>74</v>
      </c>
      <c r="E4" s="15" t="s">
        <v>46</v>
      </c>
      <c r="F4" s="57"/>
      <c r="G4" s="57"/>
      <c r="H4" s="57"/>
    </row>
    <row r="5" spans="1:8" ht="31.5" customHeight="1">
      <c r="A5" s="2" t="s">
        <v>5</v>
      </c>
      <c r="B5" s="2" t="s">
        <v>6</v>
      </c>
      <c r="C5" s="2">
        <f>C6+C17</f>
        <v>1161</v>
      </c>
      <c r="D5" s="34">
        <f>D6+D17</f>
        <v>267.2</v>
      </c>
      <c r="E5" s="4">
        <f>D5/C5*100</f>
        <v>23.014642549526272</v>
      </c>
      <c r="F5" s="2">
        <f>F6+F17</f>
        <v>188.89999999999998</v>
      </c>
      <c r="G5" s="5">
        <f>D5/F5*100</f>
        <v>141.45050291159345</v>
      </c>
      <c r="H5" s="5">
        <f>D5-F5</f>
        <v>78.300000000000011</v>
      </c>
    </row>
    <row r="6" spans="1:8" ht="31.5" customHeight="1">
      <c r="A6" s="2"/>
      <c r="B6" s="2" t="s">
        <v>71</v>
      </c>
      <c r="C6" s="2">
        <f>C7+C8+C9+C14+C15</f>
        <v>1161</v>
      </c>
      <c r="D6" s="34">
        <f>D7+D8+D9+D14+D15+D16</f>
        <v>267.2</v>
      </c>
      <c r="E6" s="4">
        <f t="shared" ref="E6:E33" si="0">D6/C6*100</f>
        <v>23.014642549526272</v>
      </c>
      <c r="F6" s="2">
        <f>F7+F8+F9+F14+F15+F16</f>
        <v>188.89999999999998</v>
      </c>
      <c r="G6" s="5">
        <f t="shared" ref="G6:G34" si="1">D6/F6*100</f>
        <v>141.45050291159345</v>
      </c>
      <c r="H6" s="5">
        <f t="shared" ref="H6:H34" si="2">D6-F6</f>
        <v>78.300000000000011</v>
      </c>
    </row>
    <row r="7" spans="1:8" ht="33" customHeight="1">
      <c r="A7" s="16" t="s">
        <v>7</v>
      </c>
      <c r="B7" s="16" t="s">
        <v>8</v>
      </c>
      <c r="C7" s="38">
        <v>97</v>
      </c>
      <c r="D7" s="27">
        <v>16.2</v>
      </c>
      <c r="E7" s="4">
        <f t="shared" si="0"/>
        <v>16.701030927835049</v>
      </c>
      <c r="F7" s="37">
        <v>13.2</v>
      </c>
      <c r="G7" s="5">
        <f t="shared" si="1"/>
        <v>122.72727272727273</v>
      </c>
      <c r="H7" s="5">
        <f t="shared" si="2"/>
        <v>3</v>
      </c>
    </row>
    <row r="8" spans="1:8" ht="33" customHeight="1">
      <c r="A8" s="33" t="s">
        <v>96</v>
      </c>
      <c r="B8" s="32" t="s">
        <v>97</v>
      </c>
      <c r="C8" s="38">
        <v>667</v>
      </c>
      <c r="D8" s="27">
        <v>177.8</v>
      </c>
      <c r="E8" s="4">
        <f t="shared" si="0"/>
        <v>26.65667166416792</v>
      </c>
      <c r="F8" s="37">
        <v>141</v>
      </c>
      <c r="G8" s="5">
        <f t="shared" si="1"/>
        <v>126.09929078014186</v>
      </c>
      <c r="H8" s="5">
        <f t="shared" si="2"/>
        <v>36.800000000000011</v>
      </c>
    </row>
    <row r="9" spans="1:8" ht="31.5" customHeight="1">
      <c r="A9" s="3" t="s">
        <v>9</v>
      </c>
      <c r="B9" s="3" t="s">
        <v>10</v>
      </c>
      <c r="C9" s="3">
        <f>C10+C10+C11+C12+C13</f>
        <v>0</v>
      </c>
      <c r="D9" s="3">
        <f>D10+D11+D12+D13</f>
        <v>21.5</v>
      </c>
      <c r="E9" s="4" t="e">
        <f t="shared" si="0"/>
        <v>#DIV/0!</v>
      </c>
      <c r="F9" s="3">
        <f>F10+F11+F12+F13</f>
        <v>0</v>
      </c>
      <c r="G9" s="5" t="e">
        <f t="shared" si="1"/>
        <v>#DIV/0!</v>
      </c>
      <c r="H9" s="5">
        <f t="shared" si="2"/>
        <v>21.5</v>
      </c>
    </row>
    <row r="10" spans="1:8" ht="50.25" customHeight="1">
      <c r="A10" s="24" t="s">
        <v>78</v>
      </c>
      <c r="B10" s="24" t="s">
        <v>79</v>
      </c>
      <c r="C10" s="37">
        <v>0</v>
      </c>
      <c r="D10" s="24">
        <v>0</v>
      </c>
      <c r="E10" s="4" t="e">
        <f t="shared" si="0"/>
        <v>#DIV/0!</v>
      </c>
      <c r="F10" s="37">
        <v>0</v>
      </c>
      <c r="G10" s="5" t="e">
        <f t="shared" si="1"/>
        <v>#DIV/0!</v>
      </c>
      <c r="H10" s="5">
        <f t="shared" si="2"/>
        <v>0</v>
      </c>
    </row>
    <row r="11" spans="1:8" ht="62.25" customHeight="1">
      <c r="A11" s="16" t="s">
        <v>11</v>
      </c>
      <c r="B11" s="16" t="s">
        <v>12</v>
      </c>
      <c r="C11" s="37">
        <v>0</v>
      </c>
      <c r="D11" s="16">
        <v>0</v>
      </c>
      <c r="E11" s="4" t="e">
        <f t="shared" si="0"/>
        <v>#DIV/0!</v>
      </c>
      <c r="F11" s="37">
        <v>0</v>
      </c>
      <c r="G11" s="5" t="e">
        <f t="shared" si="1"/>
        <v>#DIV/0!</v>
      </c>
      <c r="H11" s="5">
        <f t="shared" si="2"/>
        <v>0</v>
      </c>
    </row>
    <row r="12" spans="1:8" ht="45" customHeight="1">
      <c r="A12" s="16" t="s">
        <v>13</v>
      </c>
      <c r="B12" s="16" t="s">
        <v>14</v>
      </c>
      <c r="C12" s="37">
        <v>0</v>
      </c>
      <c r="D12" s="16">
        <v>21.5</v>
      </c>
      <c r="E12" s="4" t="e">
        <f t="shared" si="0"/>
        <v>#DIV/0!</v>
      </c>
      <c r="F12" s="37">
        <v>0</v>
      </c>
      <c r="G12" s="5" t="e">
        <f t="shared" si="1"/>
        <v>#DIV/0!</v>
      </c>
      <c r="H12" s="5">
        <f t="shared" si="2"/>
        <v>21.5</v>
      </c>
    </row>
    <row r="13" spans="1:8" ht="45" customHeight="1">
      <c r="A13" s="25" t="s">
        <v>72</v>
      </c>
      <c r="B13" s="25" t="s">
        <v>15</v>
      </c>
      <c r="C13" s="37">
        <v>0</v>
      </c>
      <c r="D13" s="25">
        <v>0</v>
      </c>
      <c r="E13" s="4" t="e">
        <f t="shared" si="0"/>
        <v>#DIV/0!</v>
      </c>
      <c r="F13" s="37">
        <v>0</v>
      </c>
      <c r="G13" s="5" t="e">
        <f t="shared" si="1"/>
        <v>#DIV/0!</v>
      </c>
      <c r="H13" s="5">
        <f t="shared" si="2"/>
        <v>0</v>
      </c>
    </row>
    <row r="14" spans="1:8" ht="45" customHeight="1">
      <c r="A14" s="33" t="s">
        <v>100</v>
      </c>
      <c r="B14" s="32" t="s">
        <v>98</v>
      </c>
      <c r="C14" s="37">
        <v>22</v>
      </c>
      <c r="D14" s="32">
        <v>0.2</v>
      </c>
      <c r="E14" s="4">
        <f t="shared" si="0"/>
        <v>0.90909090909090917</v>
      </c>
      <c r="F14" s="37">
        <v>0.5</v>
      </c>
      <c r="G14" s="5">
        <f t="shared" si="1"/>
        <v>40</v>
      </c>
      <c r="H14" s="5">
        <f t="shared" si="2"/>
        <v>-0.3</v>
      </c>
    </row>
    <row r="15" spans="1:8" ht="45" customHeight="1">
      <c r="A15" s="33" t="s">
        <v>99</v>
      </c>
      <c r="B15" s="32" t="s">
        <v>101</v>
      </c>
      <c r="C15" s="37">
        <v>375</v>
      </c>
      <c r="D15" s="32">
        <v>51.5</v>
      </c>
      <c r="E15" s="4">
        <f t="shared" si="0"/>
        <v>13.733333333333334</v>
      </c>
      <c r="F15" s="37">
        <v>34.200000000000003</v>
      </c>
      <c r="G15" s="5">
        <f t="shared" si="1"/>
        <v>150.58479532163742</v>
      </c>
      <c r="H15" s="5">
        <f t="shared" si="2"/>
        <v>17.299999999999997</v>
      </c>
    </row>
    <row r="16" spans="1:8">
      <c r="A16" s="32" t="s">
        <v>16</v>
      </c>
      <c r="B16" s="16" t="s">
        <v>17</v>
      </c>
      <c r="C16" s="37">
        <v>0</v>
      </c>
      <c r="D16" s="24">
        <v>0</v>
      </c>
      <c r="E16" s="4" t="e">
        <f t="shared" si="0"/>
        <v>#DIV/0!</v>
      </c>
      <c r="F16" s="37">
        <v>0</v>
      </c>
      <c r="G16" s="5" t="e">
        <f t="shared" si="1"/>
        <v>#DIV/0!</v>
      </c>
      <c r="H16" s="5">
        <f t="shared" si="2"/>
        <v>0</v>
      </c>
    </row>
    <row r="17" spans="1:8">
      <c r="A17" s="18"/>
      <c r="B17" s="2" t="s">
        <v>70</v>
      </c>
      <c r="C17" s="2">
        <f>C18+C19+C20+C21+C22+C23+C24</f>
        <v>0</v>
      </c>
      <c r="D17" s="2">
        <f>D18+D19+D20+D21+D22+D23+D24</f>
        <v>0</v>
      </c>
      <c r="E17" s="4" t="e">
        <f t="shared" si="0"/>
        <v>#DIV/0!</v>
      </c>
      <c r="F17" s="2">
        <f>F18+F19+F20+F21+F23+F24</f>
        <v>0</v>
      </c>
      <c r="G17" s="5" t="e">
        <f t="shared" si="1"/>
        <v>#DIV/0!</v>
      </c>
      <c r="H17" s="5">
        <f t="shared" si="2"/>
        <v>0</v>
      </c>
    </row>
    <row r="18" spans="1:8" ht="63.75" customHeight="1">
      <c r="A18" s="16" t="s">
        <v>18</v>
      </c>
      <c r="B18" s="16" t="s">
        <v>19</v>
      </c>
      <c r="C18" s="37">
        <v>0</v>
      </c>
      <c r="D18" s="16"/>
      <c r="E18" s="4" t="e">
        <f t="shared" si="0"/>
        <v>#DIV/0!</v>
      </c>
      <c r="F18" s="37">
        <v>0</v>
      </c>
      <c r="G18" s="5" t="e">
        <f t="shared" si="1"/>
        <v>#DIV/0!</v>
      </c>
      <c r="H18" s="5">
        <f t="shared" si="2"/>
        <v>0</v>
      </c>
    </row>
    <row r="19" spans="1:8" ht="31.5" customHeight="1">
      <c r="A19" s="16" t="s">
        <v>20</v>
      </c>
      <c r="B19" s="16" t="s">
        <v>21</v>
      </c>
      <c r="C19" s="37">
        <v>0</v>
      </c>
      <c r="D19" s="16">
        <v>0</v>
      </c>
      <c r="E19" s="4" t="e">
        <f t="shared" si="0"/>
        <v>#DIV/0!</v>
      </c>
      <c r="F19" s="37">
        <v>0</v>
      </c>
      <c r="G19" s="5" t="e">
        <f t="shared" si="1"/>
        <v>#DIV/0!</v>
      </c>
      <c r="H19" s="5">
        <f t="shared" si="2"/>
        <v>0</v>
      </c>
    </row>
    <row r="20" spans="1:8" ht="39" customHeight="1">
      <c r="A20" s="16" t="s">
        <v>22</v>
      </c>
      <c r="B20" s="16" t="s">
        <v>23</v>
      </c>
      <c r="C20" s="37">
        <v>0</v>
      </c>
      <c r="D20" s="16">
        <v>0</v>
      </c>
      <c r="E20" s="4" t="e">
        <f t="shared" si="0"/>
        <v>#DIV/0!</v>
      </c>
      <c r="F20" s="37">
        <v>0</v>
      </c>
      <c r="G20" s="5" t="e">
        <f t="shared" si="1"/>
        <v>#DIV/0!</v>
      </c>
      <c r="H20" s="5">
        <f t="shared" si="2"/>
        <v>0</v>
      </c>
    </row>
    <row r="21" spans="1:8" ht="66" customHeight="1">
      <c r="A21" s="16" t="s">
        <v>24</v>
      </c>
      <c r="B21" s="16" t="s">
        <v>25</v>
      </c>
      <c r="C21" s="37">
        <v>0</v>
      </c>
      <c r="D21" s="16">
        <v>0</v>
      </c>
      <c r="E21" s="4" t="e">
        <f t="shared" si="0"/>
        <v>#DIV/0!</v>
      </c>
      <c r="F21" s="37">
        <v>0</v>
      </c>
      <c r="G21" s="5" t="e">
        <f t="shared" si="1"/>
        <v>#DIV/0!</v>
      </c>
      <c r="H21" s="5">
        <f t="shared" si="2"/>
        <v>0</v>
      </c>
    </row>
    <row r="22" spans="1:8" ht="35.25" customHeight="1">
      <c r="A22" s="16" t="s">
        <v>26</v>
      </c>
      <c r="B22" s="16" t="s">
        <v>27</v>
      </c>
      <c r="C22" s="37">
        <v>0</v>
      </c>
      <c r="D22" s="16">
        <v>0</v>
      </c>
      <c r="E22" s="4" t="e">
        <f t="shared" si="0"/>
        <v>#DIV/0!</v>
      </c>
      <c r="F22" s="37">
        <v>0</v>
      </c>
      <c r="G22" s="5" t="e">
        <f t="shared" si="1"/>
        <v>#DIV/0!</v>
      </c>
      <c r="H22" s="5">
        <f t="shared" si="2"/>
        <v>0</v>
      </c>
    </row>
    <row r="23" spans="1:8" ht="23.25" customHeight="1">
      <c r="A23" s="16" t="s">
        <v>28</v>
      </c>
      <c r="B23" s="16" t="s">
        <v>29</v>
      </c>
      <c r="C23" s="37">
        <v>0</v>
      </c>
      <c r="D23" s="16">
        <v>0</v>
      </c>
      <c r="E23" s="4" t="e">
        <f t="shared" si="0"/>
        <v>#DIV/0!</v>
      </c>
      <c r="F23" s="37">
        <v>0</v>
      </c>
      <c r="G23" s="5" t="e">
        <f t="shared" si="1"/>
        <v>#DIV/0!</v>
      </c>
      <c r="H23" s="5">
        <f t="shared" si="2"/>
        <v>0</v>
      </c>
    </row>
    <row r="24" spans="1:8" ht="49.5" customHeight="1">
      <c r="A24" s="16" t="s">
        <v>30</v>
      </c>
      <c r="B24" s="16" t="s">
        <v>31</v>
      </c>
      <c r="C24" s="37">
        <v>0</v>
      </c>
      <c r="D24" s="16">
        <v>0</v>
      </c>
      <c r="E24" s="4" t="e">
        <f t="shared" si="0"/>
        <v>#DIV/0!</v>
      </c>
      <c r="F24" s="37">
        <v>0</v>
      </c>
      <c r="G24" s="5" t="e">
        <f t="shared" si="1"/>
        <v>#DIV/0!</v>
      </c>
      <c r="H24" s="5">
        <f t="shared" si="2"/>
        <v>0</v>
      </c>
    </row>
    <row r="25" spans="1:8" ht="22.5" customHeight="1">
      <c r="A25" s="2" t="s">
        <v>32</v>
      </c>
      <c r="B25" s="2" t="s">
        <v>33</v>
      </c>
      <c r="C25" s="29">
        <f>C27+C28+C29+C30+C31+C32+C33</f>
        <v>1704.3</v>
      </c>
      <c r="D25" s="29">
        <f>D27+D28+D29+D30+D31+D32+D33</f>
        <v>345.7</v>
      </c>
      <c r="E25" s="4">
        <f>D25/C25*100</f>
        <v>20.283987560875431</v>
      </c>
      <c r="F25" s="2">
        <f>F27+F28+F29+F30+F31+F32+F33</f>
        <v>232.6</v>
      </c>
      <c r="G25" s="5">
        <f t="shared" si="1"/>
        <v>148.62424763542563</v>
      </c>
      <c r="H25" s="5">
        <f t="shared" si="2"/>
        <v>113.1</v>
      </c>
    </row>
    <row r="26" spans="1:8" ht="66.75" customHeight="1">
      <c r="A26" s="16" t="s">
        <v>34</v>
      </c>
      <c r="B26" s="16" t="s">
        <v>35</v>
      </c>
      <c r="C26" s="37">
        <f>C27+C28+C29+C30+C31+C32+C33</f>
        <v>1704.3</v>
      </c>
      <c r="D26" s="30">
        <f>D27+D28+D29+D31+D32</f>
        <v>345.7</v>
      </c>
      <c r="E26" s="4">
        <f>D26/C26*100</f>
        <v>20.283987560875431</v>
      </c>
      <c r="F26" s="37"/>
      <c r="G26" s="5" t="e">
        <f t="shared" si="1"/>
        <v>#DIV/0!</v>
      </c>
      <c r="H26" s="5">
        <f t="shared" si="2"/>
        <v>345.7</v>
      </c>
    </row>
    <row r="27" spans="1:8" ht="51" customHeight="1">
      <c r="A27" s="26" t="s">
        <v>81</v>
      </c>
      <c r="B27" s="16" t="s">
        <v>36</v>
      </c>
      <c r="C27" s="37">
        <v>536</v>
      </c>
      <c r="D27" s="30">
        <v>134</v>
      </c>
      <c r="E27" s="4">
        <f t="shared" si="0"/>
        <v>25</v>
      </c>
      <c r="F27" s="37">
        <v>117.7</v>
      </c>
      <c r="G27" s="5">
        <f t="shared" si="1"/>
        <v>113.84876805437554</v>
      </c>
      <c r="H27" s="5">
        <f t="shared" si="2"/>
        <v>16.299999999999997</v>
      </c>
    </row>
    <row r="28" spans="1:8" ht="63" customHeight="1">
      <c r="A28" s="26" t="s">
        <v>80</v>
      </c>
      <c r="B28" s="16" t="s">
        <v>37</v>
      </c>
      <c r="C28" s="37">
        <v>1086</v>
      </c>
      <c r="D28" s="30">
        <v>191.2</v>
      </c>
      <c r="E28" s="4">
        <f t="shared" si="0"/>
        <v>17.605893186003684</v>
      </c>
      <c r="F28" s="37">
        <v>94.7</v>
      </c>
      <c r="G28" s="5">
        <f t="shared" si="1"/>
        <v>201.90073917634632</v>
      </c>
      <c r="H28" s="5">
        <f t="shared" si="2"/>
        <v>96.499999999999986</v>
      </c>
    </row>
    <row r="29" spans="1:8" ht="65.25" customHeight="1">
      <c r="A29" s="26" t="s">
        <v>82</v>
      </c>
      <c r="B29" s="16" t="s">
        <v>38</v>
      </c>
      <c r="C29" s="37">
        <v>82.3</v>
      </c>
      <c r="D29" s="30">
        <v>20.5</v>
      </c>
      <c r="E29" s="4">
        <f t="shared" si="0"/>
        <v>24.908869987849332</v>
      </c>
      <c r="F29" s="37">
        <v>20.2</v>
      </c>
      <c r="G29" s="5">
        <f t="shared" si="1"/>
        <v>101.48514851485149</v>
      </c>
      <c r="H29" s="5">
        <f t="shared" si="2"/>
        <v>0.30000000000000071</v>
      </c>
    </row>
    <row r="30" spans="1:8" ht="34.5" customHeight="1">
      <c r="A30" s="26" t="s">
        <v>83</v>
      </c>
      <c r="B30" s="16" t="s">
        <v>39</v>
      </c>
      <c r="C30" s="37">
        <v>0</v>
      </c>
      <c r="D30" s="30">
        <v>0</v>
      </c>
      <c r="E30" s="4" t="e">
        <f t="shared" si="0"/>
        <v>#DIV/0!</v>
      </c>
      <c r="F30" s="37">
        <v>0</v>
      </c>
      <c r="G30" s="5" t="e">
        <f t="shared" si="1"/>
        <v>#DIV/0!</v>
      </c>
      <c r="H30" s="5">
        <f t="shared" si="2"/>
        <v>0</v>
      </c>
    </row>
    <row r="31" spans="1:8" ht="33.75" customHeight="1">
      <c r="A31" s="26" t="s">
        <v>84</v>
      </c>
      <c r="B31" s="16" t="s">
        <v>40</v>
      </c>
      <c r="C31" s="37">
        <v>0</v>
      </c>
      <c r="D31" s="30"/>
      <c r="E31" s="4" t="e">
        <f t="shared" si="0"/>
        <v>#DIV/0!</v>
      </c>
      <c r="F31" s="37">
        <v>0</v>
      </c>
      <c r="G31" s="5" t="e">
        <f t="shared" si="1"/>
        <v>#DIV/0!</v>
      </c>
      <c r="H31" s="5">
        <f t="shared" si="2"/>
        <v>0</v>
      </c>
    </row>
    <row r="32" spans="1:8" ht="165">
      <c r="A32" s="16" t="s">
        <v>41</v>
      </c>
      <c r="B32" s="16" t="s">
        <v>42</v>
      </c>
      <c r="C32" s="37">
        <v>0</v>
      </c>
      <c r="D32" s="30">
        <v>0</v>
      </c>
      <c r="E32" s="4" t="e">
        <f t="shared" si="0"/>
        <v>#DIV/0!</v>
      </c>
      <c r="F32" s="37">
        <v>0</v>
      </c>
      <c r="G32" s="5" t="e">
        <f t="shared" si="1"/>
        <v>#DIV/0!</v>
      </c>
      <c r="H32" s="5">
        <f t="shared" si="2"/>
        <v>0</v>
      </c>
    </row>
    <row r="33" spans="1:8" ht="78.75" customHeight="1">
      <c r="A33" s="16" t="s">
        <v>43</v>
      </c>
      <c r="B33" s="16" t="s">
        <v>44</v>
      </c>
      <c r="C33" s="37">
        <v>0</v>
      </c>
      <c r="D33" s="30">
        <v>0</v>
      </c>
      <c r="E33" s="4" t="e">
        <f t="shared" si="0"/>
        <v>#DIV/0!</v>
      </c>
      <c r="F33" s="37">
        <v>0</v>
      </c>
      <c r="G33" s="5" t="e">
        <f t="shared" si="1"/>
        <v>#DIV/0!</v>
      </c>
      <c r="H33" s="5">
        <f t="shared" si="2"/>
        <v>0</v>
      </c>
    </row>
    <row r="34" spans="1:8" ht="20.25" customHeight="1">
      <c r="A34" s="16"/>
      <c r="B34" s="2" t="s">
        <v>45</v>
      </c>
      <c r="C34" s="29">
        <f>C5+C25</f>
        <v>2865.3</v>
      </c>
      <c r="D34" s="29">
        <f>D5+D25</f>
        <v>612.9</v>
      </c>
      <c r="E34" s="4">
        <f>D34/C34*100</f>
        <v>21.390430321432309</v>
      </c>
      <c r="F34" s="2">
        <f>F5+F25</f>
        <v>421.5</v>
      </c>
      <c r="G34" s="5">
        <f t="shared" si="1"/>
        <v>145.40925266903915</v>
      </c>
      <c r="H34" s="5">
        <f t="shared" si="2"/>
        <v>191.39999999999998</v>
      </c>
    </row>
    <row r="35" spans="1:8" ht="15.75">
      <c r="A35" s="1"/>
    </row>
    <row r="36" spans="1:8" ht="15.75">
      <c r="A36" s="1"/>
    </row>
    <row r="37" spans="1:8" ht="15.75">
      <c r="A37" s="1"/>
    </row>
    <row r="38" spans="1:8" ht="15.75">
      <c r="A38" s="1"/>
    </row>
    <row r="39" spans="1:8" ht="15.75">
      <c r="A39" s="1"/>
    </row>
    <row r="40" spans="1:8" ht="15.75">
      <c r="A40" s="1"/>
    </row>
    <row r="41" spans="1:8" ht="15.75">
      <c r="A41" s="1"/>
    </row>
    <row r="42" spans="1:8" ht="15.75">
      <c r="A42" s="1"/>
    </row>
    <row r="43" spans="1:8" ht="15.75">
      <c r="A43" s="1"/>
    </row>
  </sheetData>
  <mergeCells count="8">
    <mergeCell ref="A1:H1"/>
    <mergeCell ref="A3:A4"/>
    <mergeCell ref="B3:B4"/>
    <mergeCell ref="C3:E3"/>
    <mergeCell ref="A2:H2"/>
    <mergeCell ref="F3:F4"/>
    <mergeCell ref="G3:G4"/>
    <mergeCell ref="H3:H4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8"/>
  <sheetViews>
    <sheetView tabSelected="1" topLeftCell="B1" workbookViewId="0">
      <selection activeCell="H12" sqref="H12"/>
    </sheetView>
  </sheetViews>
  <sheetFormatPr defaultRowHeight="15"/>
  <cols>
    <col min="1" max="1" width="15.28515625" customWidth="1"/>
    <col min="2" max="2" width="58" customWidth="1"/>
    <col min="3" max="3" width="11.7109375" customWidth="1"/>
    <col min="4" max="4" width="11.85546875" customWidth="1"/>
    <col min="6" max="6" width="11.140625" customWidth="1"/>
    <col min="7" max="7" width="11.42578125" bestFit="1" customWidth="1"/>
    <col min="8" max="8" width="11" customWidth="1"/>
  </cols>
  <sheetData>
    <row r="1" spans="1:8" ht="15.75">
      <c r="A1" s="54" t="s">
        <v>47</v>
      </c>
      <c r="B1" s="54"/>
      <c r="C1" s="54"/>
      <c r="D1" s="54"/>
      <c r="E1" s="54"/>
      <c r="F1" s="54"/>
      <c r="G1" s="54"/>
      <c r="H1" s="54"/>
    </row>
    <row r="2" spans="1:8" ht="15.75">
      <c r="A2" s="58" t="s">
        <v>85</v>
      </c>
      <c r="B2" s="58"/>
      <c r="C2" s="58"/>
      <c r="D2" s="58"/>
      <c r="E2" s="58"/>
      <c r="F2" s="58"/>
      <c r="G2" s="58"/>
      <c r="H2" s="58"/>
    </row>
    <row r="3" spans="1:8" ht="15.75">
      <c r="A3" s="1"/>
    </row>
    <row r="4" spans="1:8" ht="45" customHeight="1">
      <c r="A4" s="60" t="s">
        <v>48</v>
      </c>
      <c r="B4" s="60" t="s">
        <v>2</v>
      </c>
      <c r="C4" s="60" t="s">
        <v>73</v>
      </c>
      <c r="D4" s="60"/>
      <c r="E4" s="60"/>
      <c r="F4" s="59" t="s">
        <v>86</v>
      </c>
      <c r="G4" s="59" t="s">
        <v>87</v>
      </c>
      <c r="H4" s="59" t="s">
        <v>88</v>
      </c>
    </row>
    <row r="5" spans="1:8">
      <c r="A5" s="60"/>
      <c r="B5" s="60"/>
      <c r="C5" s="60"/>
      <c r="D5" s="60"/>
      <c r="E5" s="60"/>
      <c r="F5" s="59"/>
      <c r="G5" s="59"/>
      <c r="H5" s="59"/>
    </row>
    <row r="6" spans="1:8" ht="30" customHeight="1">
      <c r="A6" s="60"/>
      <c r="B6" s="60"/>
      <c r="C6" s="60" t="s">
        <v>3</v>
      </c>
      <c r="D6" s="59" t="s">
        <v>4</v>
      </c>
      <c r="E6" s="59" t="s">
        <v>46</v>
      </c>
      <c r="F6" s="59"/>
      <c r="G6" s="59"/>
      <c r="H6" s="59"/>
    </row>
    <row r="7" spans="1:8">
      <c r="A7" s="60"/>
      <c r="B7" s="60"/>
      <c r="C7" s="60"/>
      <c r="D7" s="59"/>
      <c r="E7" s="59"/>
      <c r="F7" s="59"/>
      <c r="G7" s="59"/>
      <c r="H7" s="59"/>
    </row>
    <row r="8" spans="1:8" ht="28.5" customHeight="1">
      <c r="A8" s="16">
        <v>100</v>
      </c>
      <c r="B8" s="16" t="s">
        <v>49</v>
      </c>
      <c r="C8" s="38">
        <v>1452</v>
      </c>
      <c r="D8" s="16">
        <v>380</v>
      </c>
      <c r="E8" s="4">
        <f>D8/C8*100</f>
        <v>26.170798898071624</v>
      </c>
      <c r="F8" s="37">
        <v>229.1</v>
      </c>
      <c r="G8" s="4">
        <f>D8/F8*100</f>
        <v>165.86643387167177</v>
      </c>
      <c r="H8" s="4">
        <f>D8-F8</f>
        <v>150.9</v>
      </c>
    </row>
    <row r="9" spans="1:8" ht="28.5" customHeight="1">
      <c r="A9" s="35">
        <v>200</v>
      </c>
      <c r="B9" s="35" t="s">
        <v>102</v>
      </c>
      <c r="C9" s="38">
        <v>82.3</v>
      </c>
      <c r="D9" s="35">
        <v>12.9</v>
      </c>
      <c r="E9" s="4">
        <f t="shared" ref="E9:E17" si="0">D9/C9*100</f>
        <v>15.674362089914945</v>
      </c>
      <c r="F9" s="37">
        <v>11.6</v>
      </c>
      <c r="G9" s="4">
        <f t="shared" ref="G9:G18" si="1">D9/F9*100</f>
        <v>111.20689655172416</v>
      </c>
      <c r="H9" s="4">
        <f t="shared" ref="H9:H17" si="2">D9-F9</f>
        <v>1.3000000000000007</v>
      </c>
    </row>
    <row r="10" spans="1:8" ht="30" customHeight="1">
      <c r="A10" s="16">
        <v>300</v>
      </c>
      <c r="B10" s="12" t="s">
        <v>50</v>
      </c>
      <c r="C10" s="38">
        <v>57.3</v>
      </c>
      <c r="D10" s="16">
        <v>5.2</v>
      </c>
      <c r="E10" s="4">
        <f t="shared" si="0"/>
        <v>9.0750436300174524</v>
      </c>
      <c r="F10" s="37">
        <v>0</v>
      </c>
      <c r="G10" s="4" t="e">
        <f t="shared" si="1"/>
        <v>#DIV/0!</v>
      </c>
      <c r="H10" s="4">
        <f t="shared" si="2"/>
        <v>5.2</v>
      </c>
    </row>
    <row r="11" spans="1:8" ht="20.25" customHeight="1">
      <c r="A11" s="16">
        <v>400</v>
      </c>
      <c r="B11" s="16" t="s">
        <v>51</v>
      </c>
      <c r="C11" s="38">
        <v>1161.7</v>
      </c>
      <c r="D11" s="16">
        <v>127</v>
      </c>
      <c r="E11" s="4">
        <f t="shared" si="0"/>
        <v>10.932254454678487</v>
      </c>
      <c r="F11" s="37">
        <v>51.6</v>
      </c>
      <c r="G11" s="4">
        <f t="shared" si="1"/>
        <v>246.12403100775194</v>
      </c>
      <c r="H11" s="4">
        <f t="shared" si="2"/>
        <v>75.400000000000006</v>
      </c>
    </row>
    <row r="12" spans="1:8" ht="18.75" customHeight="1">
      <c r="A12" s="16">
        <v>500</v>
      </c>
      <c r="B12" s="16" t="s">
        <v>52</v>
      </c>
      <c r="C12" s="38">
        <v>220</v>
      </c>
      <c r="D12" s="16">
        <v>0</v>
      </c>
      <c r="E12" s="4">
        <f t="shared" si="0"/>
        <v>0</v>
      </c>
      <c r="F12" s="37">
        <v>0</v>
      </c>
      <c r="G12" s="4" t="e">
        <f t="shared" si="1"/>
        <v>#DIV/0!</v>
      </c>
      <c r="H12" s="4">
        <f t="shared" si="2"/>
        <v>0</v>
      </c>
    </row>
    <row r="13" spans="1:8" ht="18.75" customHeight="1">
      <c r="A13" s="36">
        <v>600</v>
      </c>
      <c r="B13" s="36" t="s">
        <v>103</v>
      </c>
      <c r="C13" s="38">
        <v>0</v>
      </c>
      <c r="D13" s="36">
        <v>0</v>
      </c>
      <c r="E13" s="4" t="e">
        <f t="shared" si="0"/>
        <v>#DIV/0!</v>
      </c>
      <c r="F13" s="37">
        <v>0</v>
      </c>
      <c r="G13" s="4" t="e">
        <f t="shared" si="1"/>
        <v>#DIV/0!</v>
      </c>
      <c r="H13" s="4">
        <f t="shared" si="2"/>
        <v>0</v>
      </c>
    </row>
    <row r="14" spans="1:8" ht="18.75" customHeight="1">
      <c r="A14" s="16">
        <v>700</v>
      </c>
      <c r="B14" s="16" t="s">
        <v>53</v>
      </c>
      <c r="C14" s="38">
        <v>5</v>
      </c>
      <c r="D14" s="16">
        <v>0</v>
      </c>
      <c r="E14" s="4">
        <f t="shared" si="0"/>
        <v>0</v>
      </c>
      <c r="F14" s="37">
        <v>0</v>
      </c>
      <c r="G14" s="4" t="e">
        <f t="shared" si="1"/>
        <v>#DIV/0!</v>
      </c>
      <c r="H14" s="4">
        <f t="shared" si="2"/>
        <v>0</v>
      </c>
    </row>
    <row r="15" spans="1:8" ht="22.5" customHeight="1">
      <c r="A15" s="16">
        <v>800</v>
      </c>
      <c r="B15" s="16" t="s">
        <v>54</v>
      </c>
      <c r="C15" s="38">
        <v>108.9</v>
      </c>
      <c r="D15" s="16">
        <v>43.4</v>
      </c>
      <c r="E15" s="4">
        <f t="shared" si="0"/>
        <v>39.85307621671258</v>
      </c>
      <c r="F15" s="37">
        <v>73.2</v>
      </c>
      <c r="G15" s="4">
        <f t="shared" si="1"/>
        <v>59.289617486338798</v>
      </c>
      <c r="H15" s="4">
        <f t="shared" si="2"/>
        <v>-29.800000000000004</v>
      </c>
    </row>
    <row r="16" spans="1:8" ht="15.75" customHeight="1">
      <c r="A16" s="16">
        <v>1000</v>
      </c>
      <c r="B16" s="16" t="s">
        <v>55</v>
      </c>
      <c r="C16" s="37">
        <v>43.3</v>
      </c>
      <c r="D16" s="16">
        <v>7.2</v>
      </c>
      <c r="E16" s="4">
        <f t="shared" si="0"/>
        <v>16.628175519630485</v>
      </c>
      <c r="F16" s="37">
        <v>3.6</v>
      </c>
      <c r="G16" s="4">
        <f t="shared" si="1"/>
        <v>200</v>
      </c>
      <c r="H16" s="4">
        <f t="shared" si="2"/>
        <v>3.6</v>
      </c>
    </row>
    <row r="17" spans="1:8" ht="25.5" customHeight="1">
      <c r="A17" s="16">
        <v>1100</v>
      </c>
      <c r="B17" s="16" t="s">
        <v>56</v>
      </c>
      <c r="C17" s="38">
        <v>0</v>
      </c>
      <c r="D17" s="16">
        <v>0</v>
      </c>
      <c r="E17" s="4" t="e">
        <f t="shared" si="0"/>
        <v>#DIV/0!</v>
      </c>
      <c r="F17" s="37">
        <v>0</v>
      </c>
      <c r="G17" s="4" t="e">
        <f t="shared" si="1"/>
        <v>#DIV/0!</v>
      </c>
      <c r="H17" s="4">
        <f t="shared" si="2"/>
        <v>0</v>
      </c>
    </row>
    <row r="18" spans="1:8">
      <c r="A18" s="2"/>
      <c r="B18" s="2" t="s">
        <v>57</v>
      </c>
      <c r="C18" s="2">
        <f>SUM(C8:C17)</f>
        <v>3130.5000000000005</v>
      </c>
      <c r="D18" s="2">
        <f>SUM(D8:D17)</f>
        <v>575.69999999999993</v>
      </c>
      <c r="E18" s="4">
        <f t="shared" ref="E18" si="3">D18/C18*100</f>
        <v>18.390033540967892</v>
      </c>
      <c r="F18" s="2">
        <f>SUM(F8:F17)</f>
        <v>369.1</v>
      </c>
      <c r="G18" s="4">
        <f t="shared" si="1"/>
        <v>155.97399078840419</v>
      </c>
      <c r="H18" s="4">
        <f t="shared" ref="H18" si="4">D18-F18</f>
        <v>206.59999999999991</v>
      </c>
    </row>
  </sheetData>
  <mergeCells count="11">
    <mergeCell ref="A2:H2"/>
    <mergeCell ref="A1:H1"/>
    <mergeCell ref="E6:E7"/>
    <mergeCell ref="D6:D7"/>
    <mergeCell ref="G4:G7"/>
    <mergeCell ref="F4:F7"/>
    <mergeCell ref="H4:H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>
      <selection activeCell="B16" sqref="B16"/>
    </sheetView>
  </sheetViews>
  <sheetFormatPr defaultRowHeight="15"/>
  <cols>
    <col min="1" max="1" width="16.42578125" customWidth="1"/>
    <col min="2" max="2" width="36.85546875" customWidth="1"/>
    <col min="3" max="3" width="16.7109375" customWidth="1"/>
    <col min="4" max="4" width="13" customWidth="1"/>
    <col min="5" max="5" width="13.140625" customWidth="1"/>
    <col min="6" max="6" width="14" customWidth="1"/>
    <col min="7" max="7" width="13.140625" bestFit="1" customWidth="1"/>
    <col min="8" max="8" width="13.5703125" customWidth="1"/>
  </cols>
  <sheetData>
    <row r="1" spans="1:8" ht="15.75">
      <c r="A1" s="54" t="s">
        <v>58</v>
      </c>
      <c r="B1" s="54"/>
      <c r="C1" s="54"/>
      <c r="D1" s="54"/>
      <c r="E1" s="54"/>
      <c r="F1" s="54"/>
      <c r="G1" s="54"/>
      <c r="H1" s="54"/>
    </row>
    <row r="2" spans="1:8" ht="15.75">
      <c r="A2" s="58" t="s">
        <v>89</v>
      </c>
      <c r="B2" s="58"/>
      <c r="C2" s="58"/>
      <c r="D2" s="58"/>
      <c r="E2" s="58"/>
      <c r="F2" s="58"/>
      <c r="G2" s="58"/>
      <c r="H2" s="58"/>
    </row>
    <row r="3" spans="1:8" ht="15.75" customHeight="1">
      <c r="A3" s="1"/>
    </row>
    <row r="4" spans="1:8" ht="97.5" customHeight="1">
      <c r="A4" s="61" t="s">
        <v>66</v>
      </c>
      <c r="B4" s="61" t="s">
        <v>59</v>
      </c>
      <c r="C4" s="67" t="s">
        <v>73</v>
      </c>
      <c r="D4" s="68"/>
      <c r="E4" s="69"/>
      <c r="F4" s="63" t="s">
        <v>90</v>
      </c>
      <c r="G4" s="63" t="s">
        <v>91</v>
      </c>
      <c r="H4" s="63" t="s">
        <v>92</v>
      </c>
    </row>
    <row r="5" spans="1:8" ht="16.5" hidden="1" customHeight="1" thickBot="1">
      <c r="A5" s="66"/>
      <c r="B5" s="66"/>
      <c r="C5" s="70"/>
      <c r="D5" s="71"/>
      <c r="E5" s="72"/>
      <c r="F5" s="64"/>
      <c r="G5" s="64"/>
      <c r="H5" s="64"/>
    </row>
    <row r="6" spans="1:8" ht="15.75" customHeight="1">
      <c r="A6" s="66"/>
      <c r="B6" s="66"/>
      <c r="C6" s="61" t="s">
        <v>3</v>
      </c>
      <c r="D6" s="61" t="s">
        <v>93</v>
      </c>
      <c r="E6" s="63" t="s">
        <v>46</v>
      </c>
      <c r="F6" s="64"/>
      <c r="G6" s="64"/>
      <c r="H6" s="64"/>
    </row>
    <row r="7" spans="1:8" ht="35.25" customHeight="1">
      <c r="A7" s="62"/>
      <c r="B7" s="62"/>
      <c r="C7" s="62"/>
      <c r="D7" s="62"/>
      <c r="E7" s="65"/>
      <c r="F7" s="65"/>
      <c r="G7" s="65"/>
      <c r="H7" s="65"/>
    </row>
    <row r="8" spans="1:8" ht="15.75">
      <c r="A8" s="28">
        <v>746</v>
      </c>
      <c r="B8" s="31" t="s">
        <v>95</v>
      </c>
      <c r="C8" s="19"/>
      <c r="D8" s="19"/>
      <c r="E8" s="10"/>
      <c r="F8" s="19"/>
      <c r="G8" s="10"/>
      <c r="H8" s="20"/>
    </row>
    <row r="9" spans="1:8" ht="15.75">
      <c r="A9" s="11"/>
      <c r="B9" s="11" t="s">
        <v>57</v>
      </c>
      <c r="C9" s="21">
        <f>SUM(C8:C8)</f>
        <v>0</v>
      </c>
      <c r="D9" s="21">
        <f>SUM(D8:D8)</f>
        <v>0</v>
      </c>
      <c r="E9" s="14" t="e">
        <f t="shared" ref="E9" si="0">D9/C9*100</f>
        <v>#DIV/0!</v>
      </c>
      <c r="F9" s="21">
        <f>SUM(F8:F8)</f>
        <v>0</v>
      </c>
      <c r="G9" s="14" t="e">
        <f t="shared" ref="G9" si="1">D9/F9*100</f>
        <v>#DIV/0!</v>
      </c>
      <c r="H9" s="22">
        <f t="shared" ref="H9" si="2">D9-F9</f>
        <v>0</v>
      </c>
    </row>
  </sheetData>
  <mergeCells count="11">
    <mergeCell ref="A2:H2"/>
    <mergeCell ref="A1:H1"/>
    <mergeCell ref="D6:D7"/>
    <mergeCell ref="H4:H7"/>
    <mergeCell ref="G4:G7"/>
    <mergeCell ref="F4:F7"/>
    <mergeCell ref="E6:E7"/>
    <mergeCell ref="A4:A7"/>
    <mergeCell ref="B4:B7"/>
    <mergeCell ref="C4:E5"/>
    <mergeCell ref="C6:C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0"/>
  <sheetViews>
    <sheetView topLeftCell="A13" workbookViewId="0">
      <selection activeCell="I13" sqref="I13"/>
    </sheetView>
  </sheetViews>
  <sheetFormatPr defaultRowHeight="15"/>
  <cols>
    <col min="1" max="1" width="7.85546875" customWidth="1"/>
    <col min="5" max="5" width="34.28515625" customWidth="1"/>
    <col min="6" max="6" width="11.7109375" customWidth="1"/>
    <col min="7" max="7" width="12.28515625" customWidth="1"/>
    <col min="8" max="9" width="11.42578125" customWidth="1"/>
    <col min="10" max="10" width="51.42578125" customWidth="1"/>
  </cols>
  <sheetData>
    <row r="1" spans="1:9">
      <c r="A1" s="76" t="s">
        <v>60</v>
      </c>
      <c r="B1" s="76"/>
      <c r="C1" s="76"/>
      <c r="D1" s="76"/>
      <c r="E1" s="76"/>
      <c r="F1" s="76"/>
      <c r="G1" s="76"/>
      <c r="H1" s="76"/>
      <c r="I1" s="76"/>
    </row>
    <row r="2" spans="1:9">
      <c r="A2" s="77" t="s">
        <v>117</v>
      </c>
      <c r="B2" s="77"/>
      <c r="C2" s="77"/>
      <c r="D2" s="77"/>
      <c r="E2" s="77"/>
      <c r="F2" s="77"/>
      <c r="G2" s="77"/>
      <c r="H2" s="77"/>
      <c r="I2" s="77"/>
    </row>
    <row r="3" spans="1:9">
      <c r="A3" s="77"/>
      <c r="B3" s="77"/>
      <c r="C3" s="77"/>
      <c r="D3" s="77"/>
      <c r="E3" s="77"/>
      <c r="F3" s="77"/>
      <c r="G3" s="77"/>
      <c r="H3" s="77"/>
      <c r="I3" s="77"/>
    </row>
    <row r="4" spans="1:9">
      <c r="A4" s="6"/>
    </row>
    <row r="5" spans="1:9">
      <c r="A5" s="7" t="s">
        <v>68</v>
      </c>
      <c r="I5" t="s">
        <v>69</v>
      </c>
    </row>
    <row r="6" spans="1:9">
      <c r="A6" s="81" t="s">
        <v>61</v>
      </c>
      <c r="B6" s="84" t="s">
        <v>62</v>
      </c>
      <c r="C6" s="85"/>
      <c r="D6" s="86"/>
      <c r="E6" s="81" t="s">
        <v>63</v>
      </c>
      <c r="F6" s="93" t="s">
        <v>73</v>
      </c>
      <c r="G6" s="94"/>
      <c r="H6" s="78" t="s">
        <v>94</v>
      </c>
      <c r="I6" s="99" t="s">
        <v>46</v>
      </c>
    </row>
    <row r="7" spans="1:9">
      <c r="A7" s="82"/>
      <c r="B7" s="87"/>
      <c r="C7" s="88"/>
      <c r="D7" s="89"/>
      <c r="E7" s="82"/>
      <c r="F7" s="95"/>
      <c r="G7" s="96"/>
      <c r="H7" s="79"/>
      <c r="I7" s="99"/>
    </row>
    <row r="8" spans="1:9">
      <c r="A8" s="82"/>
      <c r="B8" s="87"/>
      <c r="C8" s="88"/>
      <c r="D8" s="89"/>
      <c r="E8" s="82"/>
      <c r="F8" s="97"/>
      <c r="G8" s="98"/>
      <c r="H8" s="79"/>
      <c r="I8" s="99"/>
    </row>
    <row r="9" spans="1:9">
      <c r="A9" s="82"/>
      <c r="B9" s="87"/>
      <c r="C9" s="88"/>
      <c r="D9" s="89"/>
      <c r="E9" s="82"/>
      <c r="F9" s="81" t="s">
        <v>64</v>
      </c>
      <c r="G9" s="78" t="s">
        <v>67</v>
      </c>
      <c r="H9" s="79"/>
      <c r="I9" s="99"/>
    </row>
    <row r="10" spans="1:9">
      <c r="A10" s="82"/>
      <c r="B10" s="87"/>
      <c r="C10" s="88"/>
      <c r="D10" s="89"/>
      <c r="E10" s="82"/>
      <c r="F10" s="82"/>
      <c r="G10" s="79"/>
      <c r="H10" s="79"/>
      <c r="I10" s="99"/>
    </row>
    <row r="11" spans="1:9" ht="34.5" customHeight="1">
      <c r="A11" s="83"/>
      <c r="B11" s="90"/>
      <c r="C11" s="91"/>
      <c r="D11" s="92"/>
      <c r="E11" s="83"/>
      <c r="F11" s="83"/>
      <c r="G11" s="80"/>
      <c r="H11" s="80"/>
      <c r="I11" s="99"/>
    </row>
    <row r="12" spans="1:9" ht="90">
      <c r="A12" s="39">
        <v>1</v>
      </c>
      <c r="B12" s="73" t="s">
        <v>106</v>
      </c>
      <c r="C12" s="74"/>
      <c r="D12" s="75"/>
      <c r="E12" s="50" t="s">
        <v>105</v>
      </c>
      <c r="F12" s="53">
        <v>1524.3</v>
      </c>
      <c r="G12" s="53">
        <v>846</v>
      </c>
      <c r="H12" s="44">
        <v>392.88</v>
      </c>
      <c r="I12" s="45">
        <v>25.77</v>
      </c>
    </row>
    <row r="13" spans="1:9" ht="108" customHeight="1">
      <c r="A13" s="39">
        <v>2</v>
      </c>
      <c r="B13" s="73" t="s">
        <v>108</v>
      </c>
      <c r="C13" s="74"/>
      <c r="D13" s="75"/>
      <c r="E13" s="50" t="s">
        <v>107</v>
      </c>
      <c r="F13" s="48">
        <v>216</v>
      </c>
      <c r="G13" s="49">
        <v>116</v>
      </c>
      <c r="H13" s="44">
        <v>0</v>
      </c>
      <c r="I13" s="45">
        <v>0</v>
      </c>
    </row>
    <row r="14" spans="1:9" ht="90">
      <c r="A14" s="39">
        <v>3</v>
      </c>
      <c r="B14" s="73" t="s">
        <v>110</v>
      </c>
      <c r="C14" s="74"/>
      <c r="D14" s="75"/>
      <c r="E14" s="50" t="s">
        <v>109</v>
      </c>
      <c r="F14" s="46">
        <v>307.2</v>
      </c>
      <c r="G14" s="47">
        <v>150</v>
      </c>
      <c r="H14" s="44">
        <v>18</v>
      </c>
      <c r="I14" s="45">
        <v>5.8</v>
      </c>
    </row>
    <row r="15" spans="1:9" ht="120">
      <c r="A15" s="39">
        <v>4</v>
      </c>
      <c r="B15" s="73" t="s">
        <v>112</v>
      </c>
      <c r="C15" s="74"/>
      <c r="D15" s="75"/>
      <c r="E15" s="37" t="s">
        <v>111</v>
      </c>
      <c r="F15" s="46">
        <v>1011.7</v>
      </c>
      <c r="G15" s="41"/>
      <c r="H15" s="44">
        <v>127.06</v>
      </c>
      <c r="I15" s="45">
        <v>12.56</v>
      </c>
    </row>
    <row r="16" spans="1:9" ht="75">
      <c r="A16" s="39">
        <v>5</v>
      </c>
      <c r="B16" s="73" t="s">
        <v>114</v>
      </c>
      <c r="C16" s="74"/>
      <c r="D16" s="75"/>
      <c r="E16" s="51" t="s">
        <v>113</v>
      </c>
      <c r="F16" s="40">
        <v>4</v>
      </c>
      <c r="G16" s="41">
        <v>4</v>
      </c>
      <c r="H16" s="44">
        <v>0</v>
      </c>
      <c r="I16" s="45">
        <v>0</v>
      </c>
    </row>
    <row r="17" spans="1:9" ht="90">
      <c r="A17" s="39"/>
      <c r="B17" s="73" t="s">
        <v>116</v>
      </c>
      <c r="C17" s="74"/>
      <c r="D17" s="75"/>
      <c r="E17" s="52" t="s">
        <v>115</v>
      </c>
      <c r="F17" s="46">
        <v>52.3</v>
      </c>
      <c r="G17" s="47">
        <v>52.3</v>
      </c>
      <c r="H17" s="44">
        <v>5.2</v>
      </c>
      <c r="I17" s="45">
        <v>9.9</v>
      </c>
    </row>
    <row r="18" spans="1:9">
      <c r="A18" s="39"/>
      <c r="B18" s="73"/>
      <c r="C18" s="74"/>
      <c r="D18" s="75"/>
      <c r="E18" s="42"/>
      <c r="F18" s="40"/>
      <c r="G18" s="41"/>
      <c r="H18" s="44"/>
      <c r="I18" s="45"/>
    </row>
    <row r="19" spans="1:9">
      <c r="A19" s="39"/>
      <c r="B19" s="73"/>
      <c r="C19" s="74"/>
      <c r="D19" s="75"/>
      <c r="E19" s="43"/>
      <c r="F19" s="40"/>
      <c r="G19" s="41"/>
      <c r="H19" s="44"/>
      <c r="I19" s="45"/>
    </row>
    <row r="20" spans="1:9">
      <c r="A20" s="13"/>
      <c r="B20" s="100"/>
      <c r="C20" s="101"/>
      <c r="D20" s="102"/>
      <c r="E20" s="8" t="s">
        <v>65</v>
      </c>
      <c r="F20" s="17">
        <f>SUM(F12:F19)</f>
        <v>3115.5</v>
      </c>
      <c r="G20" s="17">
        <f>SUM(G12:G19)</f>
        <v>1168.3</v>
      </c>
      <c r="H20" s="17">
        <f>SUM(H12:H19)</f>
        <v>543.1400000000001</v>
      </c>
      <c r="I20" s="9">
        <f t="shared" ref="I20" si="0">H20/F20*100</f>
        <v>17.433477772428184</v>
      </c>
    </row>
  </sheetData>
  <mergeCells count="19">
    <mergeCell ref="B14:D14"/>
    <mergeCell ref="B15:D15"/>
    <mergeCell ref="B18:D18"/>
    <mergeCell ref="B19:D19"/>
    <mergeCell ref="B20:D20"/>
    <mergeCell ref="B17:D17"/>
    <mergeCell ref="B16:D16"/>
    <mergeCell ref="B12:D12"/>
    <mergeCell ref="B13:D13"/>
    <mergeCell ref="A1:I1"/>
    <mergeCell ref="A2:I3"/>
    <mergeCell ref="G9:G11"/>
    <mergeCell ref="A6:A11"/>
    <mergeCell ref="B6:D11"/>
    <mergeCell ref="E6:E11"/>
    <mergeCell ref="F6:G8"/>
    <mergeCell ref="I6:I11"/>
    <mergeCell ref="F9:F11"/>
    <mergeCell ref="H6:H11"/>
  </mergeCells>
  <pageMargins left="0.70866141732283472" right="0.70866141732283472" top="0.74803149606299213" bottom="0.74803149606299213" header="0.31496062992125984" footer="0.31496062992125984"/>
  <pageSetup paperSize="9" scale="6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Лист4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ЧувУрм</cp:lastModifiedBy>
  <cp:lastPrinted>2018-05-08T09:23:40Z</cp:lastPrinted>
  <dcterms:created xsi:type="dcterms:W3CDTF">2017-05-15T07:31:10Z</dcterms:created>
  <dcterms:modified xsi:type="dcterms:W3CDTF">2019-05-23T06:44:20Z</dcterms:modified>
</cp:coreProperties>
</file>